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ftge-tach1-bl7\FHS0023\2025\CONCURSOS\SMPU-LP-002-2025\JUNTA SMPU-LP-002-2025\"/>
    </mc:Choice>
  </mc:AlternateContent>
  <bookViews>
    <workbookView xWindow="0" yWindow="0" windowWidth="28800" windowHeight="12435"/>
  </bookViews>
  <sheets>
    <sheet name="FORMATO SCOP" sheetId="1" r:id="rId1"/>
  </sheets>
  <definedNames>
    <definedName name="_xlnm._FilterDatabase" localSheetId="0" hidden="1">'FORMATO SCOP'!$A$11:$J$11</definedName>
    <definedName name="_xlnm.Print_Area" localSheetId="0">'FORMATO SCOP'!$A$1:$J$412</definedName>
    <definedName name="_xlnm.Print_Titles" localSheetId="0">'FORMATO SCOP'!$1:$11</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171" i="1" l="1"/>
  <c r="J90" i="1"/>
  <c r="J89" i="1"/>
  <c r="J88" i="1"/>
  <c r="J311" i="1" l="1"/>
  <c r="J315" i="1"/>
  <c r="J25" i="1" l="1"/>
  <c r="J24" i="1"/>
  <c r="J401" i="1" l="1"/>
  <c r="J400" i="1"/>
  <c r="J399" i="1"/>
  <c r="J366" i="1"/>
  <c r="J290" i="1"/>
  <c r="J289" i="1"/>
  <c r="J407" i="1" l="1"/>
  <c r="J406" i="1"/>
  <c r="J405" i="1"/>
  <c r="J397" i="1"/>
  <c r="J394" i="1"/>
  <c r="J393" i="1"/>
  <c r="J390" i="1"/>
  <c r="J387" i="1"/>
  <c r="J386" i="1"/>
  <c r="J385" i="1"/>
  <c r="J384" i="1"/>
  <c r="J382" i="1"/>
  <c r="J381" i="1"/>
  <c r="J379" i="1"/>
  <c r="J377" i="1"/>
  <c r="J374" i="1"/>
  <c r="J372" i="1"/>
  <c r="J371" i="1"/>
  <c r="J368" i="1"/>
  <c r="J365" i="1"/>
  <c r="J363" i="1"/>
  <c r="J362" i="1"/>
  <c r="J361" i="1"/>
  <c r="J360" i="1"/>
  <c r="J358" i="1"/>
  <c r="J357" i="1"/>
  <c r="J356" i="1"/>
  <c r="J355" i="1"/>
  <c r="J354" i="1"/>
  <c r="J351" i="1"/>
  <c r="J350" i="1"/>
  <c r="J349" i="1"/>
  <c r="J348" i="1"/>
  <c r="J347" i="1"/>
  <c r="J345" i="1"/>
  <c r="J344" i="1"/>
  <c r="J343" i="1"/>
  <c r="J342" i="1"/>
  <c r="J341" i="1"/>
  <c r="J340" i="1"/>
  <c r="J339" i="1"/>
  <c r="J338" i="1"/>
  <c r="J336" i="1"/>
  <c r="J335" i="1"/>
  <c r="J334" i="1"/>
  <c r="J333" i="1"/>
  <c r="J332" i="1"/>
  <c r="J329" i="1"/>
  <c r="J328" i="1"/>
  <c r="J326" i="1"/>
  <c r="J325" i="1"/>
  <c r="J324" i="1"/>
  <c r="J323" i="1"/>
  <c r="J322" i="1"/>
  <c r="J321" i="1"/>
  <c r="J318" i="1"/>
  <c r="J317" i="1"/>
  <c r="J316" i="1"/>
  <c r="J314" i="1"/>
  <c r="J313" i="1"/>
  <c r="J310" i="1"/>
  <c r="J309" i="1"/>
  <c r="J308" i="1"/>
  <c r="J307" i="1"/>
  <c r="J306" i="1"/>
  <c r="J305" i="1"/>
  <c r="J304" i="1"/>
  <c r="J303" i="1"/>
  <c r="J302" i="1"/>
  <c r="J301" i="1"/>
  <c r="J300" i="1"/>
  <c r="J299" i="1"/>
  <c r="J298" i="1"/>
  <c r="J295" i="1"/>
  <c r="J294" i="1"/>
  <c r="J293" i="1"/>
  <c r="J292" i="1"/>
  <c r="J288" i="1"/>
  <c r="J287" i="1"/>
  <c r="J286" i="1"/>
  <c r="J285" i="1"/>
  <c r="J284" i="1"/>
  <c r="J283" i="1"/>
  <c r="J280" i="1"/>
  <c r="J279" i="1"/>
  <c r="J278" i="1"/>
  <c r="J277" i="1"/>
  <c r="J276" i="1"/>
  <c r="J275" i="1"/>
  <c r="J274" i="1"/>
  <c r="J273" i="1"/>
  <c r="J272" i="1"/>
  <c r="J271" i="1"/>
  <c r="J270" i="1"/>
  <c r="J269" i="1"/>
  <c r="J267" i="1"/>
  <c r="J266" i="1"/>
  <c r="J265" i="1"/>
  <c r="J263" i="1"/>
  <c r="J262" i="1"/>
  <c r="J261" i="1"/>
  <c r="J260" i="1"/>
  <c r="J259" i="1"/>
  <c r="J258" i="1"/>
  <c r="J257" i="1"/>
  <c r="J256" i="1"/>
  <c r="J255" i="1"/>
  <c r="J254" i="1"/>
  <c r="J253" i="1"/>
  <c r="J252" i="1"/>
  <c r="J251" i="1"/>
  <c r="J249" i="1"/>
  <c r="J248" i="1"/>
  <c r="J247" i="1"/>
  <c r="J246" i="1"/>
  <c r="J245" i="1"/>
  <c r="J244" i="1"/>
  <c r="J243" i="1"/>
  <c r="J242" i="1"/>
  <c r="J241" i="1"/>
  <c r="J240" i="1"/>
  <c r="J239" i="1"/>
  <c r="J237" i="1"/>
  <c r="J236" i="1"/>
  <c r="J235" i="1"/>
  <c r="J234" i="1"/>
  <c r="J233" i="1"/>
  <c r="J232" i="1"/>
  <c r="J231" i="1"/>
  <c r="J229" i="1"/>
  <c r="J228" i="1"/>
  <c r="J227" i="1"/>
  <c r="J226" i="1"/>
  <c r="J225" i="1"/>
  <c r="J224" i="1"/>
  <c r="J223" i="1"/>
  <c r="J221" i="1"/>
  <c r="J220" i="1"/>
  <c r="J219" i="1"/>
  <c r="J218" i="1"/>
  <c r="J217" i="1"/>
  <c r="J216" i="1"/>
  <c r="J215" i="1"/>
  <c r="J214" i="1"/>
  <c r="J212" i="1"/>
  <c r="J211" i="1"/>
  <c r="J210" i="1"/>
  <c r="J209" i="1"/>
  <c r="J208" i="1"/>
  <c r="J207" i="1"/>
  <c r="J206" i="1"/>
  <c r="J205" i="1"/>
  <c r="J202" i="1"/>
  <c r="J201" i="1"/>
  <c r="J200" i="1"/>
  <c r="J199" i="1"/>
  <c r="J198" i="1"/>
  <c r="J197" i="1"/>
  <c r="J196" i="1"/>
  <c r="J195" i="1"/>
  <c r="J193" i="1"/>
  <c r="J192" i="1"/>
  <c r="J191" i="1"/>
  <c r="J189" i="1"/>
  <c r="J188" i="1"/>
  <c r="J187" i="1"/>
  <c r="J186" i="1"/>
  <c r="J185" i="1"/>
  <c r="J184" i="1"/>
  <c r="J182" i="1"/>
  <c r="J181" i="1"/>
  <c r="J180" i="1"/>
  <c r="J179" i="1"/>
  <c r="J176" i="1"/>
  <c r="J175" i="1"/>
  <c r="J174" i="1"/>
  <c r="J170" i="1"/>
  <c r="J169" i="1"/>
  <c r="J168" i="1"/>
  <c r="J167" i="1"/>
  <c r="J166" i="1"/>
  <c r="J165" i="1"/>
  <c r="J164" i="1"/>
  <c r="J163" i="1"/>
  <c r="J162" i="1"/>
  <c r="J160" i="1"/>
  <c r="J159" i="1"/>
  <c r="J158" i="1"/>
  <c r="J157" i="1"/>
  <c r="J156" i="1"/>
  <c r="J155" i="1"/>
  <c r="J154" i="1"/>
  <c r="J152" i="1"/>
  <c r="J149" i="1"/>
  <c r="J148" i="1"/>
  <c r="J147" i="1"/>
  <c r="J146" i="1"/>
  <c r="J145" i="1"/>
  <c r="J142" i="1"/>
  <c r="J141" i="1"/>
  <c r="J140" i="1"/>
  <c r="J139" i="1"/>
  <c r="J138" i="1"/>
  <c r="J137" i="1"/>
  <c r="J136" i="1"/>
  <c r="J135" i="1"/>
  <c r="J134" i="1"/>
  <c r="J133" i="1"/>
  <c r="J132" i="1"/>
  <c r="J131" i="1"/>
  <c r="J129" i="1"/>
  <c r="J128" i="1"/>
  <c r="J125" i="1"/>
  <c r="J124" i="1"/>
  <c r="J123" i="1"/>
  <c r="J121" i="1"/>
  <c r="J120" i="1"/>
  <c r="J119" i="1"/>
  <c r="J117" i="1"/>
  <c r="J116" i="1"/>
  <c r="J114" i="1"/>
  <c r="J113" i="1"/>
  <c r="J112" i="1"/>
  <c r="J111" i="1"/>
  <c r="J110" i="1"/>
  <c r="J109" i="1"/>
  <c r="J108" i="1"/>
  <c r="J107" i="1"/>
  <c r="J106" i="1"/>
  <c r="J105" i="1"/>
  <c r="J104" i="1"/>
  <c r="J103" i="1"/>
  <c r="J102" i="1"/>
  <c r="J101" i="1"/>
  <c r="J100" i="1"/>
  <c r="J99" i="1"/>
  <c r="J98" i="1"/>
  <c r="J97" i="1"/>
  <c r="J96" i="1"/>
  <c r="J95" i="1"/>
  <c r="J94" i="1"/>
  <c r="J93" i="1"/>
  <c r="J86" i="1"/>
  <c r="J85" i="1"/>
  <c r="J84" i="1"/>
  <c r="J83" i="1"/>
  <c r="J81" i="1"/>
  <c r="J80" i="1"/>
  <c r="J79" i="1"/>
  <c r="J77" i="1"/>
  <c r="J76" i="1"/>
  <c r="J74" i="1"/>
  <c r="J73" i="1"/>
  <c r="J72" i="1"/>
  <c r="J71" i="1"/>
  <c r="J70" i="1"/>
  <c r="J69" i="1"/>
  <c r="J67" i="1"/>
  <c r="J66" i="1"/>
  <c r="J65" i="1"/>
  <c r="J62" i="1"/>
  <c r="J61" i="1"/>
  <c r="J60" i="1"/>
  <c r="J59" i="1"/>
  <c r="J57" i="1"/>
  <c r="J56" i="1"/>
  <c r="J55" i="1"/>
  <c r="J54" i="1"/>
  <c r="J53" i="1"/>
  <c r="J52" i="1"/>
  <c r="J50" i="1"/>
  <c r="J49" i="1"/>
  <c r="J48" i="1"/>
  <c r="J47" i="1"/>
  <c r="J45" i="1"/>
  <c r="J44" i="1"/>
  <c r="J43" i="1"/>
  <c r="J42" i="1"/>
  <c r="J41" i="1"/>
  <c r="J40" i="1"/>
  <c r="J38" i="1"/>
  <c r="J36" i="1"/>
  <c r="J35" i="1"/>
  <c r="J32" i="1"/>
  <c r="J31" i="1"/>
  <c r="J28" i="1"/>
  <c r="J27" i="1"/>
  <c r="J17" i="1"/>
  <c r="J18" i="1"/>
  <c r="J19" i="1"/>
  <c r="J20" i="1"/>
  <c r="J21" i="1"/>
  <c r="J22" i="1"/>
  <c r="J23" i="1"/>
  <c r="J16" i="1"/>
  <c r="J14" i="1"/>
</calcChain>
</file>

<file path=xl/sharedStrings.xml><?xml version="1.0" encoding="utf-8"?>
<sst xmlns="http://schemas.openxmlformats.org/spreadsheetml/2006/main" count="1348" uniqueCount="729">
  <si>
    <t>SUBSECRETARIA DE INFRAESTRUCTURA</t>
  </si>
  <si>
    <t xml:space="preserve">DIRECCION DE PROYECTOS          </t>
  </si>
  <si>
    <t>FOLIO No.</t>
  </si>
  <si>
    <t xml:space="preserve">ANEXO </t>
  </si>
  <si>
    <t>MUNICIPIO   : GUADALUPE, N.L.</t>
  </si>
  <si>
    <t>LICITACION:</t>
  </si>
  <si>
    <t xml:space="preserve">FECHA: </t>
  </si>
  <si>
    <t>INDICE</t>
  </si>
  <si>
    <t>CLAVE</t>
  </si>
  <si>
    <t>CLASE</t>
  </si>
  <si>
    <t>TIPO</t>
  </si>
  <si>
    <t>CONCEPTO</t>
  </si>
  <si>
    <t>UNID.</t>
  </si>
  <si>
    <t>CANT.</t>
  </si>
  <si>
    <t>P.U.</t>
  </si>
  <si>
    <t>PRECIO CON LETRA</t>
  </si>
  <si>
    <t>IMPORTE</t>
  </si>
  <si>
    <t>INICIO</t>
  </si>
  <si>
    <t>FIN</t>
  </si>
  <si>
    <t>VOLUMENES ADICIONALES</t>
  </si>
  <si>
    <t>PRELIMINARES</t>
  </si>
  <si>
    <t>TRAZO Y NIVELACION</t>
  </si>
  <si>
    <t>1.1.01</t>
  </si>
  <si>
    <t>N</t>
  </si>
  <si>
    <t>M2</t>
  </si>
  <si>
    <t>RETIROS Y DEMOLICIONES</t>
  </si>
  <si>
    <t>PZA</t>
  </si>
  <si>
    <t>M3</t>
  </si>
  <si>
    <t>MOVIMIENTO DE TIERRAS</t>
  </si>
  <si>
    <t>RELLENOS Y TERRAPLENES</t>
  </si>
  <si>
    <t>2.1.01</t>
  </si>
  <si>
    <t>2.1.02</t>
  </si>
  <si>
    <t>CIMENTACION</t>
  </si>
  <si>
    <t>CARGA Y ACARREO</t>
  </si>
  <si>
    <t>3.1.01</t>
  </si>
  <si>
    <t>EXCAVACIONES Y PERFORACIONES</t>
  </si>
  <si>
    <t>3.2.01</t>
  </si>
  <si>
    <t>3.2.02</t>
  </si>
  <si>
    <t>ML</t>
  </si>
  <si>
    <t>PILOTES</t>
  </si>
  <si>
    <t>3.3.01</t>
  </si>
  <si>
    <t>KG</t>
  </si>
  <si>
    <t>3.3.02</t>
  </si>
  <si>
    <t>3.3.03</t>
  </si>
  <si>
    <t>3.3.04</t>
  </si>
  <si>
    <t>3.3.05</t>
  </si>
  <si>
    <t>3.3.06</t>
  </si>
  <si>
    <t>3.4.01</t>
  </si>
  <si>
    <t>3.4.02</t>
  </si>
  <si>
    <t>3.4.03</t>
  </si>
  <si>
    <t>3.4.04</t>
  </si>
  <si>
    <t>3.5.01</t>
  </si>
  <si>
    <t>3.5.02</t>
  </si>
  <si>
    <t>3.5.03</t>
  </si>
  <si>
    <t>3.5.04</t>
  </si>
  <si>
    <t>SUPERESTRUCTURA</t>
  </si>
  <si>
    <t>COLUMNAS</t>
  </si>
  <si>
    <t>4.1.01</t>
  </si>
  <si>
    <t>4.1.02</t>
  </si>
  <si>
    <t>4.1.03</t>
  </si>
  <si>
    <t>4.2.01</t>
  </si>
  <si>
    <t>4.2.02</t>
  </si>
  <si>
    <t>4.2.03</t>
  </si>
  <si>
    <t>4.2.05</t>
  </si>
  <si>
    <t>ESCALERA</t>
  </si>
  <si>
    <t>4.3.01</t>
  </si>
  <si>
    <t>4.3.02</t>
  </si>
  <si>
    <t>ALBAÑILERIA</t>
  </si>
  <si>
    <t>5.1.01</t>
  </si>
  <si>
    <t>5.1.02</t>
  </si>
  <si>
    <t>5.1.03</t>
  </si>
  <si>
    <t>5.1.05</t>
  </si>
  <si>
    <t>5.1.06</t>
  </si>
  <si>
    <t>5.1.07</t>
  </si>
  <si>
    <t>5.1.08</t>
  </si>
  <si>
    <t>5.1.09</t>
  </si>
  <si>
    <t>5.1.10</t>
  </si>
  <si>
    <t>5.1.14</t>
  </si>
  <si>
    <t>5.1.15</t>
  </si>
  <si>
    <t>5.1.16</t>
  </si>
  <si>
    <t>5.1.17</t>
  </si>
  <si>
    <t>5.1.18</t>
  </si>
  <si>
    <t>5.1.19</t>
  </si>
  <si>
    <t>INSTALACION SANITARIA</t>
  </si>
  <si>
    <t>SALIDAS SANITARIAS</t>
  </si>
  <si>
    <t>6.1.01</t>
  </si>
  <si>
    <t>SAL</t>
  </si>
  <si>
    <t>6.1.02</t>
  </si>
  <si>
    <t>6.2.01</t>
  </si>
  <si>
    <t>6.2.05</t>
  </si>
  <si>
    <t>6.2.07</t>
  </si>
  <si>
    <t>6.2.08</t>
  </si>
  <si>
    <t>6.2.09</t>
  </si>
  <si>
    <t>6.2.10</t>
  </si>
  <si>
    <t>6.2.11</t>
  </si>
  <si>
    <t>INSTALACION HIDRAULICA</t>
  </si>
  <si>
    <t>SALIDAS HIDRAULICAS</t>
  </si>
  <si>
    <t>7.1.01</t>
  </si>
  <si>
    <t>TUBERIAS</t>
  </si>
  <si>
    <t>SUMINISTRO E INSTALACION DE EQUIPOS Y ACCESORIOS</t>
  </si>
  <si>
    <t>APARATOS Y ACCESORIOS</t>
  </si>
  <si>
    <t>MOBILIARIO DE BAÑOS</t>
  </si>
  <si>
    <t>8.1.01</t>
  </si>
  <si>
    <t>ACCESORIOS DE BAÑO</t>
  </si>
  <si>
    <t>8.2.01</t>
  </si>
  <si>
    <t>8.2.02</t>
  </si>
  <si>
    <t>8.2.03</t>
  </si>
  <si>
    <t>8.2.04</t>
  </si>
  <si>
    <t>8.2.05</t>
  </si>
  <si>
    <t>8.2.06</t>
  </si>
  <si>
    <t>8.2.07</t>
  </si>
  <si>
    <t>8.3.01</t>
  </si>
  <si>
    <t>8.3.02</t>
  </si>
  <si>
    <t>8.3.03</t>
  </si>
  <si>
    <t>8.3.04</t>
  </si>
  <si>
    <t>8.3.05</t>
  </si>
  <si>
    <t>8.3.06</t>
  </si>
  <si>
    <t>CUBIERTAS DE BARRA DE BAÑO</t>
  </si>
  <si>
    <t>MAMPARAS SANITARIAS</t>
  </si>
  <si>
    <t>INSTALACION ELECTRICA E ILUMINACION</t>
  </si>
  <si>
    <t>9.1.01</t>
  </si>
  <si>
    <t>9.1.02</t>
  </si>
  <si>
    <t>9.1.03</t>
  </si>
  <si>
    <t>CONTACTOS NORMALES Y APAGADORES</t>
  </si>
  <si>
    <t>ALUMBRADO</t>
  </si>
  <si>
    <t>AIRE ACONDICIONADO</t>
  </si>
  <si>
    <t>EQUIPOS</t>
  </si>
  <si>
    <t>10.1.01</t>
  </si>
  <si>
    <t>JGO</t>
  </si>
  <si>
    <t>10.1.02</t>
  </si>
  <si>
    <t>10.1.03</t>
  </si>
  <si>
    <t>10.1.04</t>
  </si>
  <si>
    <t>10.3.02</t>
  </si>
  <si>
    <t>INSTALACIONES ESPECIALES</t>
  </si>
  <si>
    <t>VOZ Y DATOS</t>
  </si>
  <si>
    <t>11.1.01</t>
  </si>
  <si>
    <t>11.1.02</t>
  </si>
  <si>
    <t>11.1.03</t>
  </si>
  <si>
    <t>CAMARAS DE VIGILANCIA</t>
  </si>
  <si>
    <t>11.2.01</t>
  </si>
  <si>
    <t>EQUIPO CONTRA INCENDIOS</t>
  </si>
  <si>
    <t>DETECTORES DE HUMO</t>
  </si>
  <si>
    <t>12.1.02</t>
  </si>
  <si>
    <t>12.1.03</t>
  </si>
  <si>
    <t>12.1.04</t>
  </si>
  <si>
    <t>12.1.05</t>
  </si>
  <si>
    <t>12.1.06</t>
  </si>
  <si>
    <t>SISTEMA CONTRA INCENDIOS</t>
  </si>
  <si>
    <t>ACABADOS</t>
  </si>
  <si>
    <t>CIELOS</t>
  </si>
  <si>
    <t>13.1.01</t>
  </si>
  <si>
    <t>13.1.02</t>
  </si>
  <si>
    <t>13.1.03</t>
  </si>
  <si>
    <t>13.1.05</t>
  </si>
  <si>
    <t>MUROS</t>
  </si>
  <si>
    <t>13.2.01</t>
  </si>
  <si>
    <t>13.2.02</t>
  </si>
  <si>
    <t>PISOS</t>
  </si>
  <si>
    <t>CANCELERIA</t>
  </si>
  <si>
    <t>VENTANAS DE ALUMINO</t>
  </si>
  <si>
    <t>14.1.01</t>
  </si>
  <si>
    <t>14.1.02</t>
  </si>
  <si>
    <t>14.1.03</t>
  </si>
  <si>
    <t>14.1.04</t>
  </si>
  <si>
    <t>PUERTAS DE ALUMINIO</t>
  </si>
  <si>
    <t>14.2.02</t>
  </si>
  <si>
    <t>CARPINTERIA</t>
  </si>
  <si>
    <t>PUERTAS</t>
  </si>
  <si>
    <t>15.1.01</t>
  </si>
  <si>
    <t>MUEBLES DE CARPINTERÍA</t>
  </si>
  <si>
    <t>HERRERIA</t>
  </si>
  <si>
    <t>16.1.01</t>
  </si>
  <si>
    <t>IMPERMEABILIZACION</t>
  </si>
  <si>
    <t>IMPERMEABILIZACION DE AZOTEA Y PRETILES</t>
  </si>
  <si>
    <t>17.1.01</t>
  </si>
  <si>
    <t>SEÑALETICA</t>
  </si>
  <si>
    <t>SEÑALIZACION</t>
  </si>
  <si>
    <t>18.1.01</t>
  </si>
  <si>
    <t>OBRA EXTERIOR</t>
  </si>
  <si>
    <t xml:space="preserve">BANQUETA </t>
  </si>
  <si>
    <t>19.1.01</t>
  </si>
  <si>
    <t xml:space="preserve">JARDINERIA, ARBORIZACION </t>
  </si>
  <si>
    <t>VARIOS</t>
  </si>
  <si>
    <t>20.1.01</t>
  </si>
  <si>
    <t>ELABORACION DE PLANOS DE OBRA TERMINADA (AS-BUILT), EN ARCHIVO ELECTRONICO AUTOCAD 2016 E IMPRESO EN PAPEL TAMAÑO DOBLE CARTA PARA ENTREGAR A DIRECCION DE EDIFICACION Y DIRECCION DE PROYECTOS, Y CATALOGO FINAL DE LA OBRA SIN PRECIOS EN ELECTRONICO EXCEL E IMPRESO EN TAMAÑO CARTA A LA DIRECCION DE PROYECTOS, TODA LA PAPELERIA QUE SE ENTREGUE DEBERA ESTAR DEBIDAMENTE FIRMADA POR EL REPRESENTANTE LEGAL DE LA EMPRESA.</t>
  </si>
  <si>
    <t>SUBTOTAL</t>
  </si>
  <si>
    <t>I.V.A</t>
  </si>
  <si>
    <t xml:space="preserve">TOTAL </t>
  </si>
  <si>
    <t>IMPORTE TOTAL CON LETRA:</t>
  </si>
  <si>
    <r>
      <rPr>
        <b/>
        <sz val="10"/>
        <rFont val="Calibri"/>
        <family val="2"/>
      </rPr>
      <t xml:space="preserve">LEVANTAMIENTO TOPOGRÁFICO, TRAZO Y NIVELACIÓN. </t>
    </r>
    <r>
      <rPr>
        <sz val="10"/>
        <rFont val="Calibri"/>
        <family val="2"/>
      </rPr>
      <t>INCLUYE: BRIGADA DE TOPOGRAFÍA A DISPOSICIÓN DE LA SUPERVISIÓN DURANTE EL PROCESO QUE DURE LA OBRA, BANCO DE NIVEL REFERENCIADO, LOCALIZACIÓN DE INSTALACIONES PRINCIPALES DE AGUA, ELECTRICIDAD, TELÉFONOS, GAS, DRENAJE, ETC. QUE PUEDAN INTERFERIR EN EL PROCESO DE EJECUCIÓN DE DICHA OBRA, EQUIPO, HERRAMIENTA Y MANO DE OBRA.</t>
    </r>
  </si>
  <si>
    <r>
      <rPr>
        <b/>
        <sz val="10"/>
        <rFont val="Calibri"/>
        <family val="2"/>
      </rPr>
      <t>EDIFICIO DE UNA PLANTA. DEMOLICION MUROS DE BLOCK CON CUALQUIER ACABADO, INCLUYE CASTILLOS, CERRAMIENTOS, COLUMNAS.</t>
    </r>
    <r>
      <rPr>
        <sz val="10"/>
        <rFont val="Calibri"/>
        <family val="2"/>
      </rPr>
      <t xml:space="preserve"> INCLUYE: CARGA, ACARREO Y DESCARGA, DEL MATERIAL PRODUCTO DE LAS DEMOLICIONES Y CORTES, VOLUMEN MEDIDO EN SECCION, A TIRO LIBRE FUERA DE LA OBRA, MAQUINARIA, HERRAMIENTA, EQUIPO, A CUAQUIER NIVEL,  ANDAMIAJE, CORTES DEL CONCRETO ARMADO, MANO DE OBRA Y TODO LO NECESARIO PARA SU CORRECTA EJECUCION.</t>
    </r>
  </si>
  <si>
    <r>
      <rPr>
        <b/>
        <sz val="10"/>
        <rFont val="Calibri"/>
        <family val="2"/>
      </rPr>
      <t xml:space="preserve">EDIFICIO DE UNA PLANTA. DEMOLICION FIRME DE CONCRETO ARMADO. </t>
    </r>
    <r>
      <rPr>
        <sz val="10"/>
        <rFont val="Calibri"/>
        <family val="2"/>
      </rPr>
      <t>INCLUYE: CARGA, ACARREO Y DESCARGA, DEL MATERIAL PRODUCTO DE LAS DEMOLICIONES Y CORTES, VOLUMEN MEDIDO EN SECCION, A TIRO LIBRE FUERA DE LA OBRA, MAQUINARIA, HERRAMIENTA, EQUIPO,  CORTES DEL CONCRETO ARMADO, MANO DE OBRA Y TODO LO NECESARIO PARA SU CORRECTA EJECUCION.</t>
    </r>
  </si>
  <si>
    <r>
      <rPr>
        <b/>
        <sz val="10"/>
        <rFont val="Calibri"/>
        <family val="2"/>
      </rPr>
      <t>DEMOLICION DE CIMENTACION DE CONCRETO ARMADO.</t>
    </r>
    <r>
      <rPr>
        <sz val="10"/>
        <rFont val="Calibri"/>
        <family val="2"/>
      </rPr>
      <t xml:space="preserve"> INCLUYE: CARGA, ACARREO Y DESCARGA, DEL MATERIAL PRODUCTO DE LAS DEMOLICIONES Y CORTES, VOLUMEN MEDIDO EN SECCION, A TIRO LIBRE FUERA DE LA OBRA, MAQUINARIA, HERRAMIENTA, EQUIPO,  CORTES DEL CONCRETO ARMADO, MANO DE OBRA Y TODO LO NECESARIO PARA SU CORRECTA EJECUCION.</t>
    </r>
  </si>
  <si>
    <r>
      <t xml:space="preserve">RECUBRIMIENTO EN MURO RECTIFICADO MARCA DUNE  MODELO ALTEA COLOR ANIS DE 30 CMS. X 7.5 CMS RECTIFICADO O EQUIVALENTE  EN CALIDAD, ESPECIFICACIONES Y PRECIO, CON PREVIA AUTORIZACION DE LA SUPERVISION, COLOCADO A 2 MM. DE SEPARACION, ASENTADO CON ADHESIVO PORCELANICO MARCA  CREST O EQUIVALENTE EN CALIDAD ESPECIFICACIONES Y PRECIO,  DE 1 CMS. DE ESPESOR EN AREA DE PROYECTO. </t>
    </r>
    <r>
      <rPr>
        <sz val="10"/>
        <rFont val="Calibri"/>
        <family val="2"/>
      </rPr>
      <t>INCLUYE: SUMINISTRO DE MATERIALES, NIVELACION DE LA SUPERFICIE CON MORTERO CEM-ARENA PROP. 1:4 ACABADO FINO, MAXIMO DE 3 CMS. DE ESPESOR, EMBOQUILLADO, CORTES, DESPERDICIOS, ACARREOS, HERRAMIENTA, MATERIAL DE CONSUMO, EQUIPO A CUALQUIER ALTURA Y CUALQUIER NIVEL, LIMPIEZA, MANO DE OBRA CON PERSONAL ESPECIALIZADO PARA LA EJECUCION DE LOS TRABAJOS Y TODO LO NECESARIO PARA SU CORRECTA EJECUCION.(VER PLANO DE ACABADOS).</t>
    </r>
  </si>
  <si>
    <r>
      <t xml:space="preserve">MOSAICO VENECIANO DE 2 CMS. X 2 CMS.  CMS. CON 4 MM DE ESPESOR MARCA KOLORINES LINEA KUARZO MODELO BACALAR  O EQUIVALENTE  EN CALIDAD, ESPECIFICACIONES CON PREVIA AUTORIZACION DE LA SUPERVISION, COLOCADO A 2 MM. DE SEPARACION, ASENTADO CON ADHESIVO CREST REFORZADO AZULEJO VENECIANO  O EQUIVALENTE EN CALIDAD ESPECIFICACIONES PREVIA AUTORIZACIONN DE LA SUPERVISION. </t>
    </r>
    <r>
      <rPr>
        <sz val="10"/>
        <rFont val="Calibri"/>
        <family val="2"/>
      </rPr>
      <t>INCLUYE: SUMINISTRO DE MATERIALES, NIVELACION DE LA SUPERFICIE CON MORTERO CEM-ARENA PROP. 1:4 ACABADO FINO, MAXIMO DE 3 CMS. DE ESPESOR, APLICAR MEMBRANA IMPERMEABLE Y AISLANTE DE GRIETAS TEXRITE HYDRO-RITE FS  MARCA CEMIX O EQUIVALENTE ANTES DE LA COLOCACION DEL AZULEJO, EMBOQUILLADO, CORTES, DESPERDICIOS, ACARREOS, HERRAMIENTA, MATERIAL DE CONSUMO, EQUIPO A CUALQUIER ALTURA Y CUALQUIER NIVEL, LIMPIEZA, MANO DE OBRA CON PERSONAL ESPECIALIZADO PARA LA EJECUCION DE LOS TRABAJOS Y TODO LO NECESARIO PARA SU CORRECTA EJECUCION</t>
    </r>
    <r>
      <rPr>
        <b/>
        <sz val="10"/>
        <rFont val="Calibri"/>
        <family val="2"/>
      </rPr>
      <t>.(VER PLANO DE ACABADOS).</t>
    </r>
  </si>
  <si>
    <r>
      <t xml:space="preserve">MOSAICO VENECIANO DE 2 CMS. X 2 CMS.  CMS. CON 4 MM DE ESPESOR MARCA KOLORINES LINEA KUARZO MODELO INDIGO O EQUIVALENTE  EN CALIDAD, ESPECIFICACIONES CON PREVIA AUTORIZACION DE LA SUPERVISION, COLOCADO A 2 MM. DE SEPARACION, ASENTADO CON ADHESIVO CREST REFORZADO AZULEJO VENECIANO  O EQUIVALENTE EN CALIDAD ESPECIFICACIONES PREVIA AUTORIZACIONN DE LA SUPERVISION. </t>
    </r>
    <r>
      <rPr>
        <sz val="10"/>
        <rFont val="Calibri"/>
        <family val="2"/>
      </rPr>
      <t>INCLUYE: SUMINISTRO DE MATERIALES, NIVELACION DE LA SUPERFICIE CON MORTERO CEM-ARENA PROP. 1:4 ACABADO FINO, MAXIMO DE 3 CMS. DE ESPESOR, APLICAR MEMBRANA IMPERMEABLE Y AISLANTE DE GRIETAS TEXRITE HYDRO-RITE FS  MARCA CEMIX O EQUIVALENTE ANTES DE LA COLOCACION DEL AZULEJO, EMBOQUILLADO, CORTES, DESPERDICIOS, ACARREOS, HERRAMIENTA, MATERIAL DE CONSUMO, EQUIPO A CUALQUIER ALTURA Y CUALQUIER NIVEL, LIMPIEZA, MANO DE OBRA CON PERSONAL ESPECIALIZADO PARA LA EJECUCION DE LOS TRABAJOS Y TODO LO NECESARIO PARA SU CORRECTA EJECUCION</t>
    </r>
    <r>
      <rPr>
        <b/>
        <sz val="10"/>
        <rFont val="Calibri"/>
        <family val="2"/>
      </rPr>
      <t>.(VER PLANO DE ACABADOS).</t>
    </r>
  </si>
  <si>
    <r>
      <rPr>
        <b/>
        <sz val="10"/>
        <rFont val="Calibri"/>
        <family val="2"/>
      </rPr>
      <t xml:space="preserve">FIRME DE 10 CM DE ESPESOR, CONCRETO PREMEZCLADO DE FC=200 KG/CM2, TAMAÑO  MÁXIMO DE AGREGADO DE 19 MM, REFORZADO CON MALLA ELECTROSOLDADA 6X6-10/10, ACABADO DEFINIDO POR LA DIRECCION DE OBRA. </t>
    </r>
    <r>
      <rPr>
        <sz val="10"/>
        <rFont val="Calibri"/>
        <family val="2"/>
      </rPr>
      <t>INCLUYE: AFINE DE MATERIAL DESCUBIERTO Y COMPACTADO AL 95% DE SU P.V.S.M., SUMINISTRO DE MATERIALES, TRANSPORTE, BOMBEO, COLOCACIÓN, VIBRADO, CURADO, PRUEBAS DE LABORATORIO, AGUA, CORTES, DESPERDICIOS, TRASLAPES, ALAMBRE, SILLETAS, HERRAMIENTA, PRUEBAS DE LABORATORIO, JUNTAS, EQUIPO Y MANO DE OBRA.</t>
    </r>
  </si>
  <si>
    <r>
      <rPr>
        <b/>
        <sz val="10"/>
        <color indexed="8"/>
        <rFont val="Calibri"/>
        <family val="2"/>
      </rPr>
      <t>MURO DE BLOCK DE CONCRETO DE 10X20X40 CM. ASENTADO CON MORTERO CEMENTO-ARENA PROP. 1:4.</t>
    </r>
    <r>
      <rPr>
        <sz val="10"/>
        <color indexed="8"/>
        <rFont val="Calibri"/>
        <family val="2"/>
      </rPr>
      <t xml:space="preserve"> INCLUYE: SUMINISTRO DE MATERIALES  HASTA EL LUGAR DE SU UTILIZACION, ACARREO, ELEVACIONES, ANDAMIAJES, TRAZOS, CORTES, DESPERDICIOS , RETIRO DE SOBRANTES FUERA DE LA OBRA, EQUIPO A CUALQUIER ALTURA Y NIVEL, HERRAMIENTA  Y MANO DE OBRA Y TODO LO NECESARIO PARA SU CORRECTA EJECUCION.</t>
    </r>
  </si>
  <si>
    <r>
      <rPr>
        <b/>
        <sz val="10"/>
        <color indexed="8"/>
        <rFont val="Calibri"/>
        <family val="2"/>
      </rPr>
      <t>MURO DE BLOCK DE CONCRETO DE 15X20X40 CM. ASENTADO CON MORTERO CEMENTO-ARENA PROP. 1:4.</t>
    </r>
    <r>
      <rPr>
        <sz val="10"/>
        <color indexed="8"/>
        <rFont val="Calibri"/>
        <family val="2"/>
      </rPr>
      <t xml:space="preserve"> INCLUYE: SUMINISTRO DE MATERIALES  HASTA EL LUGAR DE SU UTILIZACION, ACARREO, ELEVACIONES, ANDAMIAJES, TRAZOS, CORTES, DESPERDICIOS , RETIRO DE SOBRANTES FUERA DE LA OBRA, EQUIPO A CUALQUIER ALTURA Y NIVEL, HERRAMIENTA  Y MANO DE OBRA Y TODO LO NECESARIO PARA SU CORRECTA EJECUCION.</t>
    </r>
  </si>
  <si>
    <r>
      <rPr>
        <b/>
        <sz val="10"/>
        <color indexed="8"/>
        <rFont val="Calibri"/>
        <family val="2"/>
      </rPr>
      <t>MURO DE BLOCK DE CONCRETO DE 20X20X40 CM. ASENTADO CON MORTERO CEMENTO-ARENA PROP. 1:4.</t>
    </r>
    <r>
      <rPr>
        <sz val="10"/>
        <color indexed="8"/>
        <rFont val="Calibri"/>
        <family val="2"/>
      </rPr>
      <t xml:space="preserve"> INCLUYE: SUMINISTRO DE MATERIALES  HASTA EL LUGAR DE SU UTILIZACION, ACARREO, ELEVACIONES, ANDAMIAJES, TRAZOS, CORTES, DESPERDICIOS , RETIRO DE SOBRANTES FUERA DE LA OBRA, EQUIPO A CUALQUIER ALTURA Y NIVEL, HERRAMIENTA  Y MANO DE OBRA Y TODO LO NECESARIO PARA SU CORRECTA EJECUCION.</t>
    </r>
  </si>
  <si>
    <r>
      <rPr>
        <b/>
        <sz val="10"/>
        <color indexed="8"/>
        <rFont val="Calibri"/>
        <family val="2"/>
      </rPr>
      <t>APLANADO DE YESO-AGUA  DE 2 CMS. DE ESPESOR PROMEDIO EN MUROS  INTERIORES, PLOMEADO Y MAESTREADO.</t>
    </r>
    <r>
      <rPr>
        <sz val="10"/>
        <color indexed="8"/>
        <rFont val="Calibri"/>
        <family val="2"/>
      </rPr>
      <t xml:space="preserve"> INCLUYE:  SUMINISTRO DE MATERIALES, FLETE, MANIOBRAS, ACARREOS HASTA EL LUGAR DE SU UTILIZACION, FILETEO EN VENTANAS Y MARCOS DE PUERTAS, PLOMEO, PICADO DE LAS AREAS DONDE SEA NECESARIO, HERRAMIENTA, EQUIPO A CUALQUIER ALTURA Y CUALQUIER NIVEL,ELEVACIONES CUALQUIER NIVEL, ANDAMIAJES,  MANO DE OBRA ESPECIALIZADA PARA LOS TRABAJOS Y TODO L O NECESARIO PARA SU CORRECTA EJECUCION.</t>
    </r>
  </si>
  <si>
    <r>
      <rPr>
        <b/>
        <sz val="10"/>
        <color rgb="FF000000"/>
        <rFont val="Calibri"/>
        <family val="2"/>
      </rPr>
      <t xml:space="preserve">SUMINISTRO Y COLOCACIÓN  DE EMPASTADO EN LOSA DE AZOTEA  PARA  DAR PENDIENTE DE 7 CM DE ESPESOR PROMEDIO A BASE DE APLICACIÓN DE MORTERO TERMOCRETO (PERLITA MINERAL EXPANDIDA MARCA TERMOLITA) - CEMENTO PROPORCIÓN 3:1 LISTA PARA RECIBIR EL IMPERMEABILIZANTE. </t>
    </r>
    <r>
      <rPr>
        <sz val="10"/>
        <color rgb="FF000000"/>
        <rFont val="Calibri"/>
        <family val="2"/>
      </rPr>
      <t>INCLUYE: SUMINISTRO, CARGO DIRECTO POR EL COSTO DE LOS MATERIALES Y MANO DE OBRA QUE INTERVENGAN, FLETE A OBRA, DESPERDICIO, ACARREO, HASTA EL LUGAR DE SU UTILIZACION,  ELABORACION DE MORTERO, LIMPIEZA, CARGA, RETIRO DE SOBRANTES FUERA DE LA OBRA, HERRAMIENTA, EQUIPO A CUALQUIER ALTURA Y CUALQUIER NIVEL,</t>
    </r>
    <r>
      <rPr>
        <b/>
        <sz val="10"/>
        <color rgb="FF000000"/>
        <rFont val="Calibri"/>
        <family val="2"/>
      </rPr>
      <t xml:space="preserve"> </t>
    </r>
    <r>
      <rPr>
        <sz val="10"/>
        <color rgb="FF000000"/>
        <rFont val="Calibri"/>
        <family val="2"/>
      </rPr>
      <t>TODO LO NECESARIO PARA SU CORRECTA EJECUCION.</t>
    </r>
  </si>
  <si>
    <r>
      <rPr>
        <b/>
        <sz val="10"/>
        <color rgb="FF000000"/>
        <rFont val="Calibri"/>
        <family val="2"/>
      </rPr>
      <t>ELABORACION DE CHAFLAN A BASE DE MORTERO CEMENTO-ARENA 1:4 DE 15 CMS. X 15 CMS. DE SECCION COLOCANDO A 45 GRADOS LISTO PARA RECIBIR IMPERMEABILIZANTE.</t>
    </r>
    <r>
      <rPr>
        <sz val="10"/>
        <color rgb="FF000000"/>
        <rFont val="Calibri"/>
        <family val="2"/>
      </rPr>
      <t xml:space="preserve"> INCLUYE: SUMINISTRO, CARGO DIRECTO POR EL COSTO DE LOS MATERIALES, MANO DE OBRA QUE INTERVENGAN,  FLETE A OBRA, DESPERDICIO, ACARREO  HASTA EL LUGAR DE SU UTILIZACION,  ELABORACION DE MORTERO, LIMPIEZA, CARGA Y RETIRO DE SOBRANTES FUERA DE LA OBRA, HERRAMIENTA, EQUIPO A CUALQUIER ALTURA Y CUALQUIER NIVEL, TODO LO NECESARIO PARA SU CORRECTA EJECUCION. </t>
    </r>
  </si>
  <si>
    <r>
      <rPr>
        <b/>
        <sz val="10"/>
        <rFont val="Calibri"/>
        <family val="2"/>
      </rPr>
      <t>SUMINISTRO E INSTALACIÓN DE COLADERA DE PRETIL HELVEX 4954 COLOCADA EN PRETIL EN LA BOCA DEL CODO DE 90°, SUJETADA AL MURO Y AL ZARPEO (VER DETALLE EN PLANO).</t>
    </r>
    <r>
      <rPr>
        <sz val="10"/>
        <rFont val="Calibri"/>
        <family val="2"/>
      </rPr>
      <t xml:space="preserve"> INCLUYE: MATERIAL, ACARREO, PEGAMENTO, PRUEBAS, RANURAS, RESANES, EQUIPO, HERRAMIENTA, MANO DE OBRA Y TODO LO NECESARIO PARA SU CORRECTA EJECUCION.</t>
    </r>
  </si>
  <si>
    <r>
      <rPr>
        <b/>
        <sz val="10"/>
        <rFont val="Calibri"/>
        <family val="2"/>
      </rPr>
      <t>CONSTRUCCIÓN DE REGISTRO PARA DRENAJE SANITARIO DE 0.60 X 0.60 X PROF. VARIABLE DE MUROS DE TABIQUE ROJO COCIDO ASENTADO CON MEZCLA CEMENTO ARENA 1.5 CON ACABADO PULIDO EN EL INTERIOR CON TAPA DE 8 CMS. DE ESPESOR DE CONCRETO DE FC=150 KG/CM2 CON MARCO Y CONTRAMARCO DE ANGULO 3"X3".</t>
    </r>
    <r>
      <rPr>
        <sz val="10"/>
        <rFont val="Calibri"/>
        <family val="2"/>
      </rPr>
      <t xml:space="preserve"> INCLUYE: MATERIALES HERRAMIENTA Y MANO DE OBRA.</t>
    </r>
  </si>
  <si>
    <r>
      <rPr>
        <b/>
        <sz val="10"/>
        <color theme="1"/>
        <rFont val="Calibri"/>
        <family val="2"/>
      </rPr>
      <t xml:space="preserve">1) BOTE DE BASURA RECTANGULAR COLOR BLANCO MARCA JOFEL MODELO BI70400 CON DIMENSIONES DE 32 CMS. DE LARGO X 20 CMS.  DE ANCHO X 65 CMS. DE ALTURA. CAPACIDAD 27 LTS. </t>
    </r>
    <r>
      <rPr>
        <sz val="10"/>
        <color theme="1"/>
        <rFont val="Calibri"/>
        <family val="2"/>
      </rPr>
      <t>INCLUYE: SUMINISTRO DE MATERIAL, INSTALACION HERRAMIENTA, EQUIPO, MANO DE  OBRA Y TODO LO NECESARIO PARA SU CORRECTA EJECUCION</t>
    </r>
    <r>
      <rPr>
        <b/>
        <sz val="10"/>
        <color theme="1"/>
        <rFont val="Calibri"/>
        <family val="2"/>
      </rPr>
      <t xml:space="preserve"> (PARA LAVABOS). </t>
    </r>
  </si>
  <si>
    <r>
      <rPr>
        <b/>
        <sz val="10"/>
        <color theme="1"/>
        <rFont val="Calibri"/>
        <family val="2"/>
      </rPr>
      <t xml:space="preserve">2) BOTE DE BASURA CILÍNDRICO PEQUEÑO COLOR BLANCO MARCA JOFEL MODELO BI70100 CON DIMENSIONES DE 22 CMS. DE DIAMETRO X 30 CMS. DE ALTURA. CAPACIDAD 10.25 LTS. </t>
    </r>
    <r>
      <rPr>
        <sz val="10"/>
        <color theme="1"/>
        <rFont val="Calibri"/>
        <family val="2"/>
      </rPr>
      <t>INCLUYE: SUMINISTRO DE MATERIAL, INSTALACION HERRAMIENTA, EQUIPO, MANO DE  OBRA Y TODO LO NECESARIO PARA SU CORRECTA EJECUCION</t>
    </r>
    <r>
      <rPr>
        <b/>
        <sz val="10"/>
        <color theme="1"/>
        <rFont val="Calibri"/>
        <family val="2"/>
      </rPr>
      <t xml:space="preserve"> (PARA SANITARIOS). </t>
    </r>
  </si>
  <si>
    <r>
      <rPr>
        <b/>
        <sz val="10"/>
        <rFont val="Calibri"/>
        <family val="2"/>
      </rPr>
      <t>REGADERA DE CHORRO FIJO MARCA HELVEX MODELO EXPLORA H201-6 NUDO MOVIL ACABADO CROMO O EQUIVALENTE  EN CALIDAD, ESPECIFICACIONES Y PRECIO, CON PREVIA AUTORIZACION DE LA SUPERVISION.</t>
    </r>
    <r>
      <rPr>
        <sz val="10"/>
        <rFont val="Calibri"/>
        <family val="2"/>
      </rPr>
      <t xml:space="preserve"> INCLUYE: SUMINISTRO DE MATERIALES, INSTALACION, CEBOLLETA, BRAZO Y CHAPETON, LLAVE MONOMANDO DE REGADERA SIN DESVIADOR MODELO CENTURY E-708 MARCA HELVEX, ACABADO CROMO O EQUIVALENTE  EN CALIDAD, ESPECIFICACIONES Y PRECIO, EQUIPO, HERRAMIENTA, ACARREOS, RANURAS, RESANES, PRUEBAS, MANO DE OBRA Y TODO LO NECESARIO PARA SU CORRECTA EJECUCION.</t>
    </r>
  </si>
  <si>
    <r>
      <rPr>
        <b/>
        <sz val="10"/>
        <rFont val="Calibri"/>
        <family val="2"/>
      </rPr>
      <t>LLAVE TIPO MONOMANDO PARA LAVABO MARCA KOHLER MODELO ALEO CODIGO K-72275IN-4 COLOR CROMO DE 14.3 CMS. DE ALTURA O EQUIVALENTE EN CALIDAD Y ESPECIFICACIONES PREVIA AUTORIZACION DE  LA SUPERVISION.</t>
    </r>
    <r>
      <rPr>
        <sz val="10"/>
        <rFont val="Calibri"/>
        <family val="2"/>
      </rPr>
      <t xml:space="preserve"> </t>
    </r>
    <r>
      <rPr>
        <sz val="10"/>
        <color theme="1"/>
        <rFont val="Calibri"/>
        <family val="2"/>
      </rPr>
      <t>INCLUYE:</t>
    </r>
    <r>
      <rPr>
        <b/>
        <sz val="10"/>
        <color theme="1"/>
        <rFont val="Calibri"/>
        <family val="2"/>
      </rPr>
      <t xml:space="preserve"> </t>
    </r>
    <r>
      <rPr>
        <sz val="10"/>
        <color theme="1"/>
        <rFont val="Calibri"/>
        <family val="2"/>
      </rPr>
      <t xml:space="preserve">SUMINISTRO DE MATERIAL, COLOCACION, ACCESORIOS,ACARREOS, PRUEBAS, FLETE,  HERRAMIENTA, EQUIPO ACUALQUIER ALTURA Y NIVEL, MANO DE OBRA Y TODO LO NECESARIO PARA SU CORRECTA EJECUCION.  </t>
    </r>
    <r>
      <rPr>
        <b/>
        <sz val="10"/>
        <color theme="1"/>
        <rFont val="Calibri"/>
        <family val="2"/>
      </rPr>
      <t>(VER PLANO DE UBICACION).</t>
    </r>
  </si>
  <si>
    <r>
      <t>C</t>
    </r>
    <r>
      <rPr>
        <b/>
        <sz val="10"/>
        <rFont val="Calibri"/>
        <family val="2"/>
      </rPr>
      <t xml:space="preserve">ONTACTOS ATERRIZADOS DOBLES. </t>
    </r>
    <r>
      <rPr>
        <sz val="10"/>
        <rFont val="Calibri"/>
        <family val="2"/>
      </rPr>
      <t xml:space="preserve">INCLUYE: SUMINISTRO DE MATERIALES, CAJA CHALUPA DE 2" X 4" DE LAMINA GALVANIZADA MARCA FEMSA PARED GRUESA CABLE CALIBRE 10 DE COBRE TIPO THHW, CONTACTOS POLARIZADOS DE 15 AMPERES, 127 VOLTS. TAPA MARCA BTCINO O SIMILAR, COLOR SEGUN MUESTRA, TUBO CONDUIT GALVANIZADO DE 3/4" PARED GRUESA, ACARREOS, COLOCACION, SOPORTERIA, EQUIPO, HERRAMIENTA, ENCINTADO, ETIQUETADO PARA IDENTIFICACION DE CIRCUITO, DESPERDICIOS, MANO DE OBRA Y TODO LO NECESARIO PARA SU CORRECTA EJECUCION. </t>
    </r>
  </si>
  <si>
    <r>
      <rPr>
        <b/>
        <sz val="10"/>
        <rFont val="Calibri"/>
        <family val="2"/>
      </rPr>
      <t xml:space="preserve">APAGADOR SENCILLO EN MUROS. </t>
    </r>
    <r>
      <rPr>
        <sz val="10"/>
        <rFont val="Calibri"/>
        <family val="2"/>
      </rPr>
      <t>INCLUYE: SUMINISTROS, CARGO DIRECTO POR EL COSTO DE  MANO DE OBRA Y MATERIALES REQUERIDOS, FLETE A OBRA, COLOCACION DE CAJA CHALUPA DE 2" X 4" DE LAMINA GALVANIZADA MARCA FEMSA O EQUIVALENTE  EN CALIDAD, ESPECIFICACIONES Y PRECIO, CON PREVIA AUTORIZACION DE LA SUPERVISION PARED GRUESA, TUBO CONDUIT GALVANIZADO DE 3/4" PARED GRUESA, CABLEADO CALIBRE 12 THHW, APAGADOR TAPA MARCA BTCINO O EQUIVALENTE  EN CALIDAD, ESPECIFICACIONES Y PRECIO, CON PREVIA AUTORIZACION DE LA SUPERVISION COLOR SEGUN MUESTRA, INSTALACION DE ACCESORIOS,  ALAMBRE GUIA, CABLEADO,  CORTES, ENCINTADO, EQUIPO,  ACARREO, MANIOBRAS, FIJACION, NIVELACION,  RANURAS NECESARIAS, RESANES, LIMPIEZA Y RETIRO DE SOBRANTES FUERA DE LA OBRA, EQUIPO DE SEGURIDAD, INSTALACIONES ESPECIFICAS, DEPRECIACION Y DEMAS CARGOS DERIVADOS DEL USO DE EQUIPO, HERRAMIENTA EN CUALQUIER NIVEL, MANO DE OBRA ESPECIALIZADA PARA LOS TRABAJOS, TODO LO NECESARIO PARA SU CORRECTA EJECUCION.</t>
    </r>
  </si>
  <si>
    <r>
      <rPr>
        <b/>
        <sz val="10"/>
        <rFont val="Calibri"/>
        <family val="2"/>
      </rPr>
      <t>APAGADOR TIPO VAIVEN EN MUROS.</t>
    </r>
    <r>
      <rPr>
        <sz val="10"/>
        <rFont val="Calibri"/>
        <family val="2"/>
      </rPr>
      <t xml:space="preserve"> INCLUYE: SUMINISTROS, CARGO DIRECTO POR EL COSTO DE  MANO DE OBRA Y MATERIALES REQUERIDOS, FLETE A OBRA, COLOCACION DE CAJA CHALUPA DE 2" X 4" DE LAMINA GALVANIZADA MARCA FEMSA O EQUIVALENTE  EN CALIDAD, ESPECIFICACIONES Y PRECIO, CON PREVIA AUTORIZACION DE LA SUPERVISION PARED GRUESA, TUBO CONDUIT GALVANIZADO DE 3/4" PARED GRUESA, CABLEADO CALIBRE 12 THHW, APAGADOR TAPA MARCA BTCINO O EQUIVALENTE  EN CALIDAD, ESPECIFICACIONES Y PRECIO, CON PREVIA AUTORIZACION DE LA SUPERVISION COLOR SEGUN MUESTRA, INSTALACION DE ACCESORIOS,  ALAMBRE GUIA, CABLEADO,  CORTES, ENCINTADO, EQUIPO,  ACARREO, MANIOBRAS, FIJACION, NIVELACION,  RANURAS NECESARIAS, RESANES, LIMPIEZA Y RETIRO DE SOBRANTES FUERA DE LA OBRA, EQUIPO DE SEGURIDAD, INSTALACIONES ESPECIFICAS, DEPRECIACION Y DEMAS CARGOS DERIVADOS DEL USO DE EQUIPO, HERRAMIENTA EN CUALQUIER NIVEL, MANO DE OBRA ESPECIALIZADA PARA LOS TRABAJOS, TODO LO NECESARIO PARA SU CORRECTA EJECUCION.</t>
    </r>
  </si>
  <si>
    <r>
      <t xml:space="preserve">DISPOSITIVO DE PROTECCION CONTRA SOBRETENSIONES DE 120 VCA, PARA PANELES DE ALARMA DE INCENDIO,  MODELO DTK-120HW MARCA DITEK O EQUIVALENTE EN CALIDAD Y ESPECIFICACIONES PREVIA AUTORIZACION DE LA SUPERVISION. </t>
    </r>
    <r>
      <rPr>
        <sz val="10"/>
        <color rgb="FF000000"/>
        <rFont val="Calibri"/>
        <family val="2"/>
      </rPr>
      <t xml:space="preserve">INCLUYE SUMINISTRO E INSTALACION, MATERIAL, ACCESORIOS,  INSTALACION POR PERSONAL CAPACITADO, HERRAMIENTA, PRUEBAS, EQUIPO EN CUALQUIER ALTURA Y CUALQUIER NIVEL, TODO LO NECESARIO PARA SU CORRECTA EJECUCION Y MANO DE OBRA. </t>
    </r>
    <r>
      <rPr>
        <b/>
        <sz val="10"/>
        <color rgb="FF000000"/>
        <rFont val="Calibri"/>
        <family val="2"/>
      </rPr>
      <t>(VER PLANO PARA SU UBICACION).</t>
    </r>
  </si>
  <si>
    <r>
      <t xml:space="preserve">BATERIA DE RESPALDO UL DE 12 V 18AH / IDEAL PARA SISTEMAS DE DETECCION DE INCENDIOS / TERMINALES TIPO NB MODELO PS-12180-F2 MARCA POWER SONIC O EQUIVALENTE EN CALIDAD Y ESPECIFICACIONES PREVIA AUTORIZACION DE LA SUPERVISION. </t>
    </r>
    <r>
      <rPr>
        <sz val="10"/>
        <color rgb="FF000000"/>
        <rFont val="Calibri"/>
        <family val="2"/>
      </rPr>
      <t xml:space="preserve">INCLUYE SUMINISTRO E INSTALACION, MATERIAL, ACCESORIOS,  INSTALACION POR PERSONAL CAPACITADO, HERRAMIENTA, PRUEBAS, EQUIPO EN CUALQUIER ALTURA Y CUALQUIER NIVEL, TODO LO NECESARIO PARA SU CORRECTA EJECUCION Y MANO DE OBRA. </t>
    </r>
    <r>
      <rPr>
        <b/>
        <sz val="10"/>
        <color rgb="FF000000"/>
        <rFont val="Calibri"/>
        <family val="2"/>
      </rPr>
      <t>(VER PLANO PARA SU UBICACION).</t>
    </r>
  </si>
  <si>
    <r>
      <t xml:space="preserve">SIRENA CON LAMPARA ESTROBOSCOPICA, MONTAJE DE TECHO NIVEL DE CANDELAS SELECCIONABLES, COLOR ROJO, MODELO PC2-RL MARCA HONEYWELL O EQUIVALENTE EN CALIDAD Y ESPECIFICACIONES PREVIA AUTORIZACION DE LA SUPERVISION. </t>
    </r>
    <r>
      <rPr>
        <sz val="10"/>
        <color rgb="FF000000"/>
        <rFont val="Calibri"/>
        <family val="2"/>
      </rPr>
      <t xml:space="preserve">INCLUYE SUMINISTRO E INSTALACION, MATERIAL, ACCESORIOS,  INSTALACION POR PERSONAL CAPACITADO, HERRAMIENTA, PRUEBAS, EQUIPO EN CUALQUIER ALTURA Y CUALQUIER NIVEL, TODO LO NECESARIO PARA SU CORRECTA EJECUCION Y MANO DE OBRA. </t>
    </r>
    <r>
      <rPr>
        <b/>
        <sz val="10"/>
        <color rgb="FF000000"/>
        <rFont val="Calibri"/>
        <family val="2"/>
      </rPr>
      <t>(VER PLANO PARA SU UBICACION). (UBICADA A UNA ALTURA DE 2.20 MTS.)</t>
    </r>
  </si>
  <si>
    <r>
      <t xml:space="preserve">ESTACION MANUAL  DE EMERGENCIA DIRECCIONABLE CON TECNOLOGIA SK, DOBLE ACCION UBICADO A UNA ALTURA DE FIRME A 1.10 MTS. </t>
    </r>
    <r>
      <rPr>
        <sz val="10"/>
        <color rgb="FF000000"/>
        <rFont val="Calibri"/>
        <family val="2"/>
      </rPr>
      <t>INCLUYE: SUMINISTRO DE MATERIAL, INSTALACION, HERRAMIENTA, EQUIPO A CUALQUIER ALTURA Y NIVEL CON PERSONAL ESPECIALIZADO PARA LOS TRABAJOS, MANO DE OBRA Y TOSO LO NECESARIO PARA SU CORRECTA EJECUCION.</t>
    </r>
  </si>
  <si>
    <r>
      <t>FIRME DE 15 CM DE ESPESOR, CONCRETO PREMEZCLADO EN PLANTA DOSIFICADORA DE FC=250 K/CM2, TAMAÑO  MÁXIMO DE AGREGADO DE 19 MM, REFORZADO CON MALLA ELECTROSOLDADA 6X6- 4/4, ACABADO PULIDO. INCLUYE:</t>
    </r>
    <r>
      <rPr>
        <sz val="10"/>
        <color rgb="FF000000"/>
        <rFont val="Calibri"/>
        <family val="2"/>
        <scheme val="minor"/>
      </rPr>
      <t xml:space="preserve"> AFINE DE MATERIAL DESCUBIERTO Y COMPACTADO AL 95% DE SU P.V.S.M., SUMINISTRO DE MATERIALES, TRANSPORTE, BOMBEO, COLOCACIÓN, VIBRADO, CURADO, PRUEBAS DE LABORATORIO, AGUA, CORTES, DESPERDICIOS, TRASLAPES, ALAMBRE, SILLETAS, HERRAMIENTA, JUNTAS, EQUIPO A CUALQUIER ALTURA Y NIVEL, MANO DE OBRA Y TODO LO NECESARIO PARA SU CORRECTA EJECUCION.</t>
    </r>
  </si>
  <si>
    <r>
      <t>FIRME DE 12 CM DE ESPESOR DE CONCRETO PREMEZCLADO EN PLANTA, F'c=200 KG/CM2, T.M.A. 3/4", CON MALLA ELECTROSOLDADA 6X6-10/10, CON JUNTAS DE EXPANSION DEFINIDAS POR LA SUPERVISION DE OBRA, ACABADO CONCRETO LAVADO.  </t>
    </r>
    <r>
      <rPr>
        <sz val="10"/>
        <rFont val="Calibri"/>
        <family val="2"/>
        <scheme val="minor"/>
      </rPr>
      <t xml:space="preserve">INCLUYE: SUMINISTRO DE MATERIALES, EXCAVACIÓN, CIMBRA, DESCIMBRA, COMPENSACION Y NIVELACION DEL TERRENO, COMPACTADO DE LA SUPERFICIE AL 95% DE SU PVSM, CURADO CON MEMBRANA, HERRAMIENTA, EQUIPO A CUALQUIER ALTURA Y NIVEL, MANO DE OBRA Y TODO LO NECESARIO PARA SU CORRECTA EJECUCION.  </t>
    </r>
  </si>
  <si>
    <r>
      <t xml:space="preserve">PINTURA ESMALTE ANTICORROSIVA BASE AGUA  MULTISUPERFICIES INTERIORES Y EXTERIORES  MARCA COMEX  MODELO ACQUA 100 TOTAL  COLOR CEPILLO 001-02 O EQUIVALENTE  EN CALIDAD Y ESPECIFICACIONES  CON PREVIA AUTORIZACION DE LA SUPERVISION. INCLUYE: </t>
    </r>
    <r>
      <rPr>
        <sz val="10"/>
        <rFont val="Calibri"/>
        <family val="2"/>
      </rPr>
      <t>SUMINISTRO DE  MATERIAL, COLOCACION, PROTECCIÓN A AREAS ADYACENTES, RESANES DONDE SEA NECESARIO ANTES DE APLICACION DE PINTURA, ANDAMIOS, DESPERDICIOS, HERRAMIENTA, EQUIPO A CUALQUIER ALTURA Y NIVEL, MATERIAL DE CONSUMO, MANO DE OBRA CON PERSONAL ESPECIALIZADO PARA LA EJECUCION DE LOS TRABAJOS, LIMPIEZA  Y TODO LO NECESARIO PARA SU CORRECTA EJECUCIÓN.</t>
    </r>
  </si>
  <si>
    <r>
      <t>RECUBRIMIENTO EN MURO RECTIFICADO MARCA DUNE  MODELO ALTEA COLOR TALCO DE 30 CMS. X 7.5 CMS RECTIFICADO O EQUIVALENTE  EN CALIDAD, ESPECIFICACIONES Y PRECIO, CON PREVIA AUTORIZACION DE LA SUPERVISION, COLOCADO A 2 MM. DE SEPARACION, ASENTADO CON ADHESIVO PORCELANICO MARCA  CREST O EQUIVALENTE EN CALIDAD ESPECIFICACIONES Y PRECIO,  DE 1 CMS. DE ESPESOR EN AREA DE PROYECTO.</t>
    </r>
    <r>
      <rPr>
        <sz val="10"/>
        <rFont val="Calibri"/>
        <family val="2"/>
      </rPr>
      <t xml:space="preserve"> INCLUYE: SUMINISTRO DE MATERIALES, NIVELACION DE LA SUPERFICIE CON MORTERO CEM-ARENA PROP. 1:4 ACABADO FINO, MAXIMO DE 3 CMS. DE ESPESOR, EMBOQUILLADO, CORTES, DESPERDICIOS, ACARREOS, HERRAMIENTA, MATERIAL DE CONSUMO, EQUIPO A CUALQUIER ALTURA Y CUALQUIER NIVEL, LIMPIEZA, MANO DE OBRA CON PERSONAL ESPECIALIZADO PARA LA EJECUCION DE LOS TRABAJOS Y TODO LO NECESARIO PARA SU CORRECTA EJECUCION.(VER PLANO DE ACABADOS).</t>
    </r>
  </si>
  <si>
    <r>
      <rPr>
        <b/>
        <sz val="10"/>
        <rFont val="Calibri"/>
        <family val="2"/>
      </rPr>
      <t>IMPERMEABILIZACION DE ASFALTO MODIFICADO SBS MARCA CHOVATEK PROFESIONAL COLOR GRIS O SIMILAR EN AREA DE LOSA Y  PRETIL, CON  REFUERZO DE MEMBRANA POLIESTER DE 5MM DE ESPESOR</t>
    </r>
    <r>
      <rPr>
        <sz val="10"/>
        <rFont val="Calibri"/>
        <family val="2"/>
      </rPr>
      <t xml:space="preserve">, </t>
    </r>
    <r>
      <rPr>
        <b/>
        <sz val="10"/>
        <rFont val="Calibri"/>
        <family val="2"/>
      </rPr>
      <t xml:space="preserve"> DIEZ AÑOS DE GARANTIA, TERMOFUSIONADA, CON ACABADO EN  CARA SUPERIOR DE GRAVILLA ESMALTADA , ACABADO INFERIOR DE POLIETILENO TERMOFUNDIBLE, REMATADA Y SELLADA SOBRE BASES DE EQUIPOS Y CHAFLANES. </t>
    </r>
    <r>
      <rPr>
        <sz val="10"/>
        <rFont val="Calibri"/>
        <family val="2"/>
      </rPr>
      <t>INCLUYE: SUMINISTRO DE MATERIALES,  SELLADO DE GRIETAS, EN JUNTAS, PRETIL Y DONDE SEA NECESARIO, LECHEREADO, HERRAMIENTA, EQUIPO EN CUALQUIER ALTURA Y CUALQUIER NIVEL, EQUIPO DE SEGURIDAD, LIMPIEZA. MANO DE OBRA Y TODO LO NECESARIO PARA SU CORRECTA EJECUCION.</t>
    </r>
  </si>
  <si>
    <r>
      <rPr>
        <b/>
        <sz val="10"/>
        <rFont val="Calibri"/>
        <family val="2"/>
      </rPr>
      <t xml:space="preserve">SEÑALAMIENTO INFORMATIVO INTERIOR  DE 20 CMS. DE ANCHO  X 40 CMS. DE ALTO,  BASADO EN LAS NORMAS OFICIALES, DISEÑADO CON VINIL ADHERIBLE CON TINTA NORMAL O FOTO LUMINICENSIA MEDIDAS VARIABLES SEGÚN EL ESPACIO Y DISEÑO APROBADO POR  SUPERVISION. </t>
    </r>
    <r>
      <rPr>
        <sz val="10"/>
        <rFont val="Calibri"/>
        <family val="2"/>
      </rPr>
      <t xml:space="preserve">INCLUYE: SUMINISTRO, INSTALACION, ACCESORIOS, EQUIPO, HERRAMIENTA, MANO DE OBRA Y TODO LO NECESARIO PARA SU CORRECTA INSTALACION. </t>
    </r>
    <r>
      <rPr>
        <b/>
        <sz val="10"/>
        <rFont val="Calibri"/>
        <family val="2"/>
      </rPr>
      <t>(VER PLANO).</t>
    </r>
  </si>
  <si>
    <r>
      <rPr>
        <b/>
        <sz val="10"/>
        <rFont val="Calibri"/>
        <family val="2"/>
      </rPr>
      <t xml:space="preserve">SEÑALAMIENTO INFORMATIVO INTERIOR PARA INDICAR EQUIPO CONTRA INCENDIO DE 30 CMS. DE ANCHO  X 20 CMS. DE ALTO,  BASADO EN LAS NORMAS OFICIALES, DISEÑADO CON VINIL ADHERIBLE CON TINTA NORMAL O FOTO LUMINICENSIA MEDIDAS VARIABLES SEGÚN EL ESPACIO Y DISEÑO APROBADO POR  SUPERVISION. </t>
    </r>
    <r>
      <rPr>
        <sz val="10"/>
        <rFont val="Calibri"/>
        <family val="2"/>
      </rPr>
      <t>INCLUYE: SUMINISTRO, INSTALACION, ACCESORIOS, EQUIPO, HERRAMIENTA, MANO DE OBRA Y TODO LO NECESARIO PARA SU CORRECTA INSTALACION.</t>
    </r>
    <r>
      <rPr>
        <b/>
        <sz val="10"/>
        <rFont val="Calibri"/>
        <family val="2"/>
      </rPr>
      <t xml:space="preserve"> (VER PLANO).</t>
    </r>
  </si>
  <si>
    <r>
      <rPr>
        <b/>
        <sz val="10"/>
        <color rgb="FF000000"/>
        <rFont val="Calibri"/>
        <family val="2"/>
      </rPr>
      <t xml:space="preserve">SUMINISTRO Y COLOCACIÓN  DE EMPASTADO EN LOSA DE ENTREPISO PARA  NIVELAR,  DE 3 CM DE ESPESOR PROMEDIO A BASE DE APLICACIÓN DE MORTERO TERMOCRETO (PERLITA MINERAL EXPANDIDA MARCA TERMOLITA) - CEMENTO PROPORCIÓN 3:1 DAR ACABADO CEMENTO PULIDO.  INCLUYE: </t>
    </r>
    <r>
      <rPr>
        <sz val="10"/>
        <color rgb="FF000000"/>
        <rFont val="Calibri"/>
        <family val="2"/>
      </rPr>
      <t>SUMINISTRO, CARGO DIRECTO POR EL COSTO DE LOS MATERIALES Y MANO DE OBRA QUE INTERVENGAN, FLETE A OBRA, DESPERDICIO, ACARREO, HASTA EL LUGAR DE SU UTILIZACION,  ELABORACION DE MORTERO, LIMPIEZA, CARGA, RETIRO DE SOBRANTES FUERA DE LA OBRA, HERRAMIENTA, EQUIPO A CUALQUIER ALTURA Y CUALQUIER NIVEL,</t>
    </r>
    <r>
      <rPr>
        <b/>
        <sz val="10"/>
        <color rgb="FF000000"/>
        <rFont val="Calibri"/>
        <family val="2"/>
      </rPr>
      <t xml:space="preserve"> </t>
    </r>
    <r>
      <rPr>
        <sz val="10"/>
        <color rgb="FF000000"/>
        <rFont val="Calibri"/>
        <family val="2"/>
      </rPr>
      <t>TODO LO NECESARIO PARA SU CORRECTA EJECUCION.</t>
    </r>
  </si>
  <si>
    <t>CELOSIA DE ALUMINIO</t>
  </si>
  <si>
    <t>PLACAS PARA LAVABO</t>
  </si>
  <si>
    <t>EMPASTADO EN LOSA DE ENTREPISO Y AZOTEA</t>
  </si>
  <si>
    <t xml:space="preserve">FIRMES CASTILLOS, CERRAMIENTOS, MUROS </t>
  </si>
  <si>
    <r>
      <rPr>
        <b/>
        <sz val="10"/>
        <color indexed="8"/>
        <rFont val="Calibri"/>
        <family val="2"/>
      </rPr>
      <t>APLANADO DE YESO-AGUA  DE 2 CMS. DE ESPESOR PROMEDIO EN CIELOS, PLOMEADO Y MAESTREADO.</t>
    </r>
    <r>
      <rPr>
        <sz val="10"/>
        <color indexed="8"/>
        <rFont val="Calibri"/>
        <family val="2"/>
      </rPr>
      <t xml:space="preserve"> INCLUYE:  SUMINISTRO DE MATERIALES, FLETE, MANIOBRAS, ACARREOS HASTA EL LUGAR DE SU UTILIZACION, FILETEO, PLOMEO, PICADO DE LAS AREAS DONDE SEA NECESARIO, HERRAMIENTA, EQUIPO A CUALQUIER ALTURA Y CUALQUIER NIVEL,ELEVACIONES CUALQUIER NIVEL, ANDAMIAJES,  MANO DE OBRA ESPECIALIZADA PARA LOS TRABAJOS Y TODO L O NECESARIO PARA SU CORRECTA EJECUCION.</t>
    </r>
  </si>
  <si>
    <t>YESO, ZARPEO Y AFINE EN CIELOS</t>
  </si>
  <si>
    <r>
      <rPr>
        <b/>
        <sz val="10"/>
        <color indexed="8"/>
        <rFont val="Calibri"/>
        <family val="2"/>
      </rPr>
      <t xml:space="preserve">ZARPEO Y AFINE  CON MORTERO CEMENTO ARENA 1:5, A PLOMO Y REGLA, REPELLADO FINO, 2 CM. DE ESPESOR PROMEDIO EN CIELOS. </t>
    </r>
    <r>
      <rPr>
        <sz val="10"/>
        <color indexed="8"/>
        <rFont val="Calibri"/>
        <family val="2"/>
      </rPr>
      <t>INCLUYE:SUMINISTRO DE  MATERIALES, FLETE,  ACARREO HASTA EL LUGAR DE SU UTILIZACIÓN, DESPERDICIO, PICADO DE LAS ÁREAS SI FUERA NECESARIO, ELABORACIÓN DE MORTERO, MAESTREADO, PERFILADO, REMATES, LIMPIEZA Y RETIRO DE SOBRANTES FUERA DE OBRA, EQUIPO DE SEGURIDAD, HERRAMIENTA, EQUIPO EN CUALQUIER ALTURA Y CUALQUIER  NIVEL, MANO DE OBRA ESPECIALIZADA PARA LOS TRABAJOS Y TODO LO NECESARIO PARA SU CORRECTA EJECUCION .</t>
    </r>
  </si>
  <si>
    <r>
      <rPr>
        <b/>
        <sz val="10"/>
        <color indexed="8"/>
        <rFont val="Calibri"/>
        <family val="2"/>
      </rPr>
      <t xml:space="preserve">ZARPEO Y AFINE  CON MORTERO CEMENTO ARENA 1:5, A PLOMO Y REGLA, REPELLADO FINO, 2 CM. DE ESPESOR PROMEDIO EN MUROS. </t>
    </r>
    <r>
      <rPr>
        <sz val="10"/>
        <color indexed="8"/>
        <rFont val="Calibri"/>
        <family val="2"/>
      </rPr>
      <t>INCLUYE:SUMINISTRO DE  MATERIALES, FLETE,  ACARREO HASTA EL LUGAR DE SU UTILIZACIÓN, FILETEO EN VENTANAS Y MARCOS, DESPERDICIO, PICADO DE LAS ÁREAS DE CONCRETO, ELABORACIÓN DE MORTERO, MAESTREADO, PERFILADO, REMATES, LIMPIEZA Y RETIRO DE SOBRANTES FUERA DE OBRA, EQUIPO DE SEGURIDAD, HERRAMIENTA, EQUIPO EN CUALQUIER ALTURA Y CUALQUIER  NIVEL, MANO DE OBRA ESPECIALIZADA PARA LOS TRABAJOS Y TODO LO NECESARIO PARA SU CORRECTA EJECUCION .</t>
    </r>
  </si>
  <si>
    <r>
      <t xml:space="preserve">PINTURA ESMALTE ANTICORROSIVA BASE AGUA  MULTISUPERFICIES INTERIORES Y EXTERIORES  MARCA COMEX  MODELO ACQUA 100 TOTAL  COLOR CEPILLO 001-02 O EQUIVALENTE  EN CALIDAD Y ESPECIFICACIONES  CON PREVIA AUTORIZACION DE LA SUPERVISION (APLICACION EN PLAFON GUARD REY). INCLUYE: </t>
    </r>
    <r>
      <rPr>
        <sz val="10"/>
        <rFont val="Calibri"/>
        <family val="2"/>
      </rPr>
      <t>SUMINISTRO DE  MATERIAL, COLOCACION, PROTECCIÓN A AREAS ADYACENTES, RESANES DONDE SEA NECESARIO ANTES DE APLICACION DE PINTURA, ANDAMIOS, DESPERDICIOS, HERRAMIENTA, EQUIPO A CUALQUIER ALTURA Y NIVEL, MATERIAL DE CONSUMO, MANO DE OBRA CON PERSONAL ESPECIALIZADO PARA LA EJECUCION DE LOS TRABAJOS, LIMPIEZA  Y TODO LO NECESARIO PARA SU CORRECTA EJECUCIÓN.</t>
    </r>
  </si>
  <si>
    <r>
      <t>(VEN-03) VENTANA CORREDIZA DE 1.40 MTS. X 1.20 MTS. DE ALTURA A BASE DE PERFIL DE ALUMINIO 3" COLOR NEGRO MARCA CUPRUM LINEA EUROVENT CLASSIC SERIE 70 O EQUIVALENTE EN CALIDAD, ESPECIFICACIONES, CON  VIDRIO CLARO DE 6MM.</t>
    </r>
    <r>
      <rPr>
        <sz val="10"/>
        <color theme="1"/>
        <rFont val="Calibri"/>
        <family val="2"/>
      </rPr>
      <t xml:space="preserve"> INCLUYE: SUMINISTRO DE MATERIALES, FLETE, MANIOBRAS, INSTALACION, EMPAQUES, MOSQUITERO DE FIBRA DE VIDRIO, TORNILLERIA, HERRAJES, ELEMENTOS DE FIJACION, EQUIPO A CUALQUIER ALTURA Y NIVEL, MANO DE OBRA CON PERSONAL ESPECIALIZADO PARA LA EJECUCION DE LOS TRABAJOS Y TODO LO NECESARIO PARA SU CORRECTA EJECUCION. (VER DETALLE EN PLANOS) ( VERIFICAR MEDIDAS EN OBRA).</t>
    </r>
  </si>
  <si>
    <r>
      <t xml:space="preserve">(VEN-04) VENTANA CORREDIZA DE 1.80 MTS. X 0.60 MTS. DE ALTURA A BASE DE PERFIL DE ALUMINIO 3" COLOR NEGRO MARCA CUPRUM LINEA EUROVENT CLASSIC SERIE 70 O EQUIVALENTE EN CALIDAD, ESPECIFICACIONES, CON PREVIA AUTORIZACION DE LA SUPERVISION,  CON VIDRIO TEMPLADO CLARO DE 6MM. </t>
    </r>
    <r>
      <rPr>
        <sz val="10"/>
        <color theme="1"/>
        <rFont val="Calibri"/>
        <family val="2"/>
      </rPr>
      <t>INCLUYE: SUMINISTRO DE MATERIALES, FLETE, MANIOBRAS, INSTALACION, EMPAQUES, MOSQUITERO DE FIBRA DE VIDRIO, TORNILLERIA, HERRAJES, ELEMENTOS DE FIJACION, EQUIPO A CUALQUIER ALTURA Y NIVEL, MANO DE OBRA CON PERSONAL ESPECIALIZADO PARA LA EJECUCION DE LOS TRABAJOS Y TODO LO NECESARIO PARA SU CORRECTA EJECUCION. (VER DETALLE EN PLANOS) ( VERIFICAR MEDIDAS EN OBRA).</t>
    </r>
  </si>
  <si>
    <t>CANCELES DE ALUMINO</t>
  </si>
  <si>
    <r>
      <rPr>
        <b/>
        <sz val="10"/>
        <color theme="1"/>
        <rFont val="Calibri"/>
        <family val="2"/>
      </rPr>
      <t xml:space="preserve">(CAN-01) CANCEL FIJO Y PUERTA A BASE DE PERFIL DE ALUMINIO DE 3" DE ESPESOR COLOR NEGRO MARCA CUPRUM O EQUIVALENTE EN CALIDAD, ESPECIFICACIONES, CON PREVIA AUTORIZACION DE LA SUPERVISION,  EN VANO DE  3.80 MTS. DE ANCHO Y 3.00 MTS. DE ALTO CON VIDRIO TEMPLADO CLARO DE 9 MM (INCLUYE PUERTA DOBLE BATIENTE CON MARCO PERITRAL Y VIDRIO TEMPLADO DE 2.40 MTS. DE ANCHO  X 2.20 MTS. DE ALTURA). </t>
    </r>
    <r>
      <rPr>
        <sz val="10"/>
        <color theme="1"/>
        <rFont val="Calibri"/>
        <family val="2"/>
      </rPr>
      <t>INCLUYE: SUMINISTRO DE MATERIALES, FLETE, MANIOBRAS, INSTALACION,  ACCESORIOS, EMPAQUES, AGARREDERA DE 22 X3.1 CMS. COLOR PLATA MARCA RISH MODELO 8125 O EQUIVELENTE EN CALIDAD Y ESPECIFICACIONES, CERRADURA  COLOR BLANCO MARCA PHILIPS AS-90, BISAGRA- PIVOTE MARCA ASSA ABLOY O EQUIVALENTE, HERRAJES MARCA HERRALUM O EQUIVALENTE EN CALIDAD Y ESPECIFICACIONES, TORNILLERIA, ELEMENTOS DE FIJACION, EQUIPO A CUALQUIER ALTURA Y NIVEL, MANO DE OBRA CON PERSONAL ESPECIALIZADO PARA LA REALIZACION DELOS TRABAJOS Y TODO LO NECESARIO PARA SU CORRECTA EJECUCION. (</t>
    </r>
    <r>
      <rPr>
        <b/>
        <sz val="10"/>
        <color theme="1"/>
        <rFont val="Calibri"/>
        <family val="2"/>
      </rPr>
      <t>VER DETALLE EN PLANOS) ( VERIFICAR MEDIDAS EN OBRA ANTES DE SU FABRICACION).</t>
    </r>
  </si>
  <si>
    <r>
      <rPr>
        <b/>
        <sz val="10"/>
        <color theme="1"/>
        <rFont val="Calibri"/>
        <family val="2"/>
      </rPr>
      <t xml:space="preserve">(CAN-03) CANCEL FIJO Y PUERTA A BASE DE PERFIL DE ALUMINIO DE 3" DE ESPESOR COLOR NEGRO MARCA CUPRUM O EQUIVALENTE EN CALIDAD, ESPECIFICACIONES, CON PREVIA AUTORIZACION DE LA SUPERVISION,  EN VANO DE 2.35 MTS. DE ANCHO Y 2.50 MTS. DE ALTO CON VIDRIO TEMPLADO CLARO DE 9 MM (INCLUYE PUERTA SENCILLA BATIENTE CON MARCO PERIMETRAL Y VIDRIO TEMPLADO DE 1.20 MTS. DE ANCHO  X 2.20 MTS. DE ALTURA). </t>
    </r>
    <r>
      <rPr>
        <sz val="10"/>
        <color theme="1"/>
        <rFont val="Calibri"/>
        <family val="2"/>
      </rPr>
      <t>INCLUYE: SUMINISTRO DE MATERIALES, FLETE, MANIOBRAS, INSTALACION,  ACCESORIOS, EMPAQUES, AGARREDERA DE 22 X3.1 CMS. COLOR PLATA MARCA RISH MODELO 8125 O EQUIVELENTE EN CALIDAD Y ESPECIFICACIONES, CERRADURA  COLOR BLANCO MARCA PHILIPS AS-90, BISAGRA- PIVOTE MARCA ASSA ABLOY O EQUIVALENTE, HERRAJES MARCA HERRALUM O EQUIVALENTE EN CALIDAD Y ESPECIFICACIONES, TORNILLERIA, ELEMENTOS DE FIJACION, EQUIPO A CUALQUIER ALTURA Y NIVEL, MANO DE OBRA CON PERSONAL ESPECIALIZADO PARA LA REALIZACION DELOS TRABAJOS Y TODO LO NECESARIO PARA SU CORRECTA EJECUCION. (</t>
    </r>
    <r>
      <rPr>
        <b/>
        <sz val="10"/>
        <color theme="1"/>
        <rFont val="Calibri"/>
        <family val="2"/>
      </rPr>
      <t>VER DETALLE EN PLANOS) ( VERIFICAR MEDIDAS EN OBRA ANTES DE SU FABRICACION).</t>
    </r>
  </si>
  <si>
    <r>
      <rPr>
        <b/>
        <sz val="10"/>
        <color theme="1"/>
        <rFont val="Calibri"/>
        <family val="2"/>
      </rPr>
      <t xml:space="preserve">(CAN-04) CANCEL FIJO Y PUERTA A BASE DE PERFIL DE ALUMINIO DE 3" DE ESPESOR COLOR NEGRO MARCA CUPRUM O EQUIVALENTE EN CALIDAD, ESPECIFICACIONES, CON PREVIA AUTORIZACION DE LA SUPERVISION,  EN VANO DE 3.15 MTS. DE ANCHO Y 2.50 MTS. DE ALTO CON VIDRIO TEMPLADO CLARO DE 9 MM (INCLUYE PUERTA SENCILLA BATIENTE CON MARCO PERIMETRAL Y VIDRIO TEMPLADO DE 1.20 MTS. DE ANCHO  X 2.20 MTS. DE ALTURA). </t>
    </r>
    <r>
      <rPr>
        <sz val="10"/>
        <color theme="1"/>
        <rFont val="Calibri"/>
        <family val="2"/>
      </rPr>
      <t>INCLUYE: SUMINISTRO DE MATERIALES, FLETE, MANIOBRAS, INSTALACION,  ACCESORIOS, EMPAQUES, AGARREDERA DE 22 X3.1 CMS. COLOR PLATA MARCA RISH MODELO 8125 O EQUIVELENTE EN CALIDAD Y ESPECIFICACIONES, CERRADURA  COLOR BLANCO MARCA PHILIPS AS-90, BISAGRA- PIVOTE MARCA ASSA ABLOY O EQUIVALENTE, HERRAJES MARCA HERRALUM O EQUIVALENTE EN CALIDAD Y ESPECIFICACIONES, TORNILLERIA, ELEMENTOS DE FIJACION, EQUIPO A CUALQUIER ALTURA Y NIVEL, MANO DE OBRA CON PERSONAL ESPECIALIZADO PARA LA REALIZACION DELOS TRABAJOS Y TODO LO NECESARIO PARA SU CORRECTA EJECUCION. (</t>
    </r>
    <r>
      <rPr>
        <b/>
        <sz val="10"/>
        <color theme="1"/>
        <rFont val="Calibri"/>
        <family val="2"/>
      </rPr>
      <t>VER DETALLE EN PLANOS) ( VERIFICAR MEDIDAS EN OBRA ANTES DE SU FABRICACION).</t>
    </r>
  </si>
  <si>
    <r>
      <rPr>
        <b/>
        <sz val="10"/>
        <color theme="1"/>
        <rFont val="Calibri"/>
        <family val="2"/>
      </rPr>
      <t xml:space="preserve">(CAN-05) CANCEL FIJO Y PUERTA A BASE DE PERFIL DE ALUMINIO DE 3" DE ESPESOR COLOR NEGRO MARCA CUPRUM O EQUIVALENTE EN CALIDAD, ESPECIFICACIONES, CON PREVIA AUTORIZACION DE LA SUPERVISION,  EN VANO DE 3.15 MTS. DE ANCHO Y 2.50 MTS. DE ALTO CON VIDRIO TEMPLADO CLARO DE 9 MM (INCLUYE PUERTA SENCILLA BATIENTE CON MARCO PERIMETRAL Y VIDRIO TEMPLADO DE 1.20 MTS. DE ANCHO  X 2.20 MTS. DE ALTURA). </t>
    </r>
    <r>
      <rPr>
        <sz val="10"/>
        <color theme="1"/>
        <rFont val="Calibri"/>
        <family val="2"/>
      </rPr>
      <t>INCLUYE: SUMINISTRO DE MATERIALES, FLETE, MANIOBRAS, INSTALACION,  ACCESORIOS, EMPAQUES, AGARREDERA DE 22 X3.1 CMS. COLOR PLATA MARCA RISH MODELO 8125 O EQUIVELENTE EN CALIDAD Y ESPECIFICACIONES, CERRADURA  COLOR BLANCO MARCA PHILIPS AS-90, BISAGRA- PIVOTE MARCA ASSA ABLOY O EQUIVALENTE, HERRAJES MARCA HERRALUM O EQUIVALENTE EN CALIDAD Y ESPECIFICACIONES, TORNILLERIA, ELEMENTOS DE FIJACION, EQUIPO A CUALQUIER ALTURA Y NIVEL, MANO DE OBRA CON PERSONAL ESPECIALIZADO PARA LA REALIZACION DELOS TRABAJOS Y TODO LO NECESARIO PARA SU CORRECTA EJECUCION. (</t>
    </r>
    <r>
      <rPr>
        <b/>
        <sz val="10"/>
        <color theme="1"/>
        <rFont val="Calibri"/>
        <family val="2"/>
      </rPr>
      <t>VER DETALLE EN PLANOS) ( VERIFICAR MEDIDAS EN OBRA ANTES DE SU FABRICACION).</t>
    </r>
  </si>
  <si>
    <r>
      <rPr>
        <b/>
        <sz val="10"/>
        <color theme="1"/>
        <rFont val="Calibri"/>
        <family val="2"/>
      </rPr>
      <t xml:space="preserve">(P-03) PUERTA DOBLE CON MARCO  A BASE DE PERFIL DE ALUMINIO ANODIZADO DE 3" DE ESPESOR COLOR NEGRO MARCA CUPRUM LINEA EUROVENT SERIE 70 O EQUIVALENTE EN CALIDAD, ESPECIFICACIONES  CON PREVIA AUTORIZACION DE LA SUPERVISION EN VANO DE 2.40 MTS. DE ANCHO Y 2.20 MTS. DE ALTO CON VIDRIO TEMPLADO CLARO DE 9 MM Y MARCO PERIMETRAL DE ALUMINIO DE 3". </t>
    </r>
    <r>
      <rPr>
        <sz val="10"/>
        <color theme="1"/>
        <rFont val="Calibri"/>
        <family val="2"/>
      </rPr>
      <t xml:space="preserve">INCLUYE:  SUMINISTRO DE MATERIALES, FLETE, MANIOBRAS, INSTALACION,  ACCESORIOS, EMPAQUES, AGARREDERA DE 22 X3.1 CMS. COLOR PLATA MARCA RISH MODELO 8125 O EQUIVELENTE EN CALIDAD Y ESPECIFICACIONES,  CERRADURA COLOR BLANCO MARCA PHILLIPS AS-90 O EQUIVALENTE , BISAGRA-PIVOTE MARCA ASSA ABLOY, TORNILLERIA, ELEMENTOS DE FIJACION, EQUIPO A CUALQUIER ALTURA Y NIVEL, MANO DE OBRA CON PERSONAL ESPECIALIZADO PARA LA REALIZACION DELOS TRABAJOS Y TODO LO NECESARIO PARA SU CORRECTA EJECUCION. </t>
    </r>
    <r>
      <rPr>
        <b/>
        <sz val="10"/>
        <color theme="1"/>
        <rFont val="Calibri"/>
        <family val="2"/>
      </rPr>
      <t>(VER DETALLE EN PLANOS) (VERIFICAR MEDIDAS EN OBRA ANTES DE SU FABRICACION)</t>
    </r>
    <r>
      <rPr>
        <sz val="10"/>
        <color theme="1"/>
        <rFont val="Calibri"/>
        <family val="2"/>
      </rPr>
      <t>.</t>
    </r>
  </si>
  <si>
    <r>
      <t>(P-01) PUERTA SENCILLA EN CLARO DE 1.20 MTS X 2.20 MTS. DE ALTURA, DE  MADERA SOLIDA DE PINO DE 3.5 CMS. DE ESPESOR, ACABADO PINTURA ESMALTE MARCA SHERWIN WILLIAMS COLOR SW 7530 BEIGE BARCELONA O SIMILAR (VER MUESTRA APROBADA POR LA SUPERVISION).</t>
    </r>
    <r>
      <rPr>
        <sz val="10"/>
        <color theme="1"/>
        <rFont val="Calibri"/>
        <family val="2"/>
      </rPr>
      <t xml:space="preserve"> INCLUYE: SUMINISTRO DE MATERIALES, FLETE, MANIOBRAS, INSTALACION,  MARCO DE MADERA Y CHAMBRANAS CON MISMO ACABADO DE LA PUERTA, BISAGRAS, TORNILLERIA, ELEMENTOS DE FIJACION, CHAPA DE MANIJA MARCA DEFIANT MODELO MANHATTAN ACABADO ACERO NIQUEL SATINADO DE 21 CMS. X 9.8 CMS. O EQUIVALENTE EN CALIDAD,  HERRAMIENTA, EQUIPO A CUALQUIER ALTURA Y NIVEL, MANO DE OBRA Y TODO LO NECESARIO PARA SU CORRECTA EJECUCION. </t>
    </r>
    <r>
      <rPr>
        <b/>
        <sz val="10"/>
        <color theme="1"/>
        <rFont val="Calibri"/>
        <family val="2"/>
      </rPr>
      <t>(VER DETALLE EN PLANOS) (VERIFICAR MEDIDAS EN OBRA ANTES DE SU FABRICACION).</t>
    </r>
  </si>
  <si>
    <r>
      <rPr>
        <b/>
        <sz val="10"/>
        <color theme="1"/>
        <rFont val="Calibri"/>
        <family val="2"/>
      </rPr>
      <t>(P-04) PUERTA  SENCILLA DE EMERGENCIA EN VANO DE 1.40 MTS. X 2.20 MTS.  MARCA DOORLOCK O EQUIVALENTE EN CALIDAD Y ESPECIFICACIONES, A BASE DE 2 HOJAS CIEGAS EN ACERO ROLADO EN FRIO CAL 18 CON BARRA DE EMPUJE ANTIPANICO HORIZONTAL CON CERRADURA PARA APERTURA EXTERIOR DE LLAVE DE PUNTOS CON MARCO METALICO EN 2 PIEZAS CAL. 16 DE LAMINA ROLADA EN FRIO ACABADO PINTURA HORNEADA GRIS, CADA HOJA RELLENAS DE LANA MINERAL DE ALTA RESISTENCIA BISAGRAS CON CIERRE HERMETICO, CON SELLO  PERIMETRAL ENTRE MARCO Y PUERTA O EQUIVALENTE EN CALIDAD Y ESPECIFICACIONES PREVIA AUTORIZACION DE LA SUPERVISION.</t>
    </r>
    <r>
      <rPr>
        <sz val="10"/>
        <color theme="1"/>
        <rFont val="Calibri"/>
        <family val="2"/>
      </rPr>
      <t xml:space="preserve">  </t>
    </r>
    <r>
      <rPr>
        <b/>
        <sz val="10"/>
        <color theme="1"/>
        <rFont val="Calibri"/>
        <family val="2"/>
      </rPr>
      <t>INCLUYE:</t>
    </r>
    <r>
      <rPr>
        <sz val="10"/>
        <color theme="1"/>
        <rFont val="Calibri"/>
        <family val="2"/>
      </rPr>
      <t xml:space="preserve"> SUMINISTRO DE MATERIAL, FLETE, MANIOBRAS INSTALACION, HERRAJES, TORNILLERIA, ELEMENTOS DE FIJACION, HERRAMIENTA, EQUIPO EN CUALQUIER ALTURA Y CUALQUIER NIVEL, MANO DE OBRA Y TODO LO NECESARIO PARA SU CORRECTA EJECUCION.</t>
    </r>
    <r>
      <rPr>
        <b/>
        <sz val="10"/>
        <color theme="1"/>
        <rFont val="Calibri"/>
        <family val="2"/>
      </rPr>
      <t xml:space="preserve">  (VER DETALLE EN PLANOS),</t>
    </r>
    <r>
      <rPr>
        <sz val="10"/>
        <color theme="1"/>
        <rFont val="Calibri"/>
        <family val="2"/>
      </rPr>
      <t xml:space="preserve"> </t>
    </r>
    <r>
      <rPr>
        <b/>
        <sz val="10"/>
        <color theme="1"/>
        <rFont val="Calibri"/>
        <family val="2"/>
      </rPr>
      <t xml:space="preserve">(VERIFICAR  MEDIDAS EN OBRA ANTES DE SU FABRICACION). </t>
    </r>
  </si>
  <si>
    <r>
      <t>(P-02) PUERTA DOBLE EN CLARO DE 1.20 MTS X 2.20 MTS. DE ALTURA, DE  MADERA SOLIDA DE PINO DE 3.5 CMS. DE ESPESOR, ACABADO PINTURA ESMALTE MARCA SHERWIN WILLIAMS COLOR SW 7530 BEIGE BARCELONA O SIMILAR (VER MUESTRA APROBADA POR LA SUPERVISION).</t>
    </r>
    <r>
      <rPr>
        <sz val="10"/>
        <color theme="1"/>
        <rFont val="Calibri"/>
        <family val="2"/>
      </rPr>
      <t xml:space="preserve"> INCLUYE: SUMINISTRO DE MATERIALES, FLETE, MANIOBRAS, INSTALACION,  MARCO DE MADERA Y CHAMBRANAS CON MISMO ACABADO DE LA PUERTA, BISAGRAS, TORNILLERIA, ELEMENTOS DE FIJACION, CHAPA DE MANIJA MARCA DEFIANT MODELO MANHATTAN ACABADO ACERO NIQUEL SATINADO DE 21 CMS. X 9.8 CMS. O EQUIVALENTE EN CALIDAD,  HERRAMIENTA, EQUIPO A CUALQUIER ALTURA Y NIVEL, MANO DE OBRA Y TODO LO NECESARIO PARA SU CORRECTA EJECUCION. </t>
    </r>
    <r>
      <rPr>
        <b/>
        <sz val="10"/>
        <color theme="1"/>
        <rFont val="Calibri"/>
        <family val="2"/>
      </rPr>
      <t>(VER DETALLE EN PLANOS) (VERIFICAR MEDIDAS EN OBRA ANTES DE SU FABRICACION).</t>
    </r>
  </si>
  <si>
    <t>16.1.02</t>
  </si>
  <si>
    <r>
      <rPr>
        <b/>
        <sz val="10"/>
        <color theme="1"/>
        <rFont val="Calibri"/>
        <family val="2"/>
      </rPr>
      <t xml:space="preserve">(HER-01) PASAMANOS A BASE DE TUBO DE ACERO INOXIDABLE DE 4 CMS. DE DIAMETRO EN ACERO AISI 304 CON SOPORTE DE TUBO DE 2" EMPOTRADO AL MURO. INCLUYE: </t>
    </r>
    <r>
      <rPr>
        <sz val="10"/>
        <color theme="1"/>
        <rFont val="Calibri"/>
        <family val="2"/>
      </rPr>
      <t xml:space="preserve">SUMINISTRO DE MATERIAL, MANIOBRAS, CORTES DESPERDICIOS, COLOCACION, SOLDADURA, HERRAMIENTA, EQUIPO A CUALQUIER ALTURA Y NIVEL, RANURAS, RESANES Y TODO LO NECESARIO PARA SU CORRECTA EJECUCION. </t>
    </r>
    <r>
      <rPr>
        <b/>
        <sz val="10"/>
        <color theme="1"/>
        <rFont val="Calibri"/>
        <family val="2"/>
      </rPr>
      <t xml:space="preserve">(VER PLANO DE DETALLES) (VERIFICAR MEDIDAS EN OBRA ANTES DE SU FABRICACION). </t>
    </r>
  </si>
  <si>
    <r>
      <rPr>
        <b/>
        <sz val="10"/>
        <color theme="1"/>
        <rFont val="Calibri"/>
        <family val="2"/>
      </rPr>
      <t xml:space="preserve">REJA DE 9.20 MTS. DE LONGITUD X 1.60 MTS. DE ALTURA A BASE DE PER DE 2" X 2"  DE 4.54 KG/M  EN LA FORMA VERTICAL Y 2 SOLERAS DE 1/4" X 4" DE 2.54 KG/M EN LA FORMA HORIZONTAL SUPERIOR E INFERIOR, UNA PLACA DE ACERO A CADA 3.00  MTS. DE 10 CMS X 10 CMS. DE 5/8" DE 124.49 KG/M2 CON 4 ANCLAS DE 1/4" BAJO PLACA, ENBEBIDAS EN EL CONCRETO. INCLUYE: </t>
    </r>
    <r>
      <rPr>
        <sz val="10"/>
        <color theme="1"/>
        <rFont val="Calibri"/>
        <family val="2"/>
      </rPr>
      <t xml:space="preserve">SUMINISTRO DE MATERIAL, FLETE, MANIOBRAS, CORTES, DESPERDICIOS, COLOCACION, SOLDADURA, HERRAMIENTA, EQUIPO A CUALQUIER ALTURA Y NIVEL RANURAS, RESANES Y TODO LO NECESARIO PARA SU CORRECTA EJECUCION. </t>
    </r>
    <r>
      <rPr>
        <b/>
        <sz val="10"/>
        <color theme="1"/>
        <rFont val="Calibri"/>
        <family val="2"/>
      </rPr>
      <t xml:space="preserve">(VER PLANO DE DETALLES) (VERIFICAR MEDIDAS EN OBRA ANTES DE SU FABRICACION). </t>
    </r>
  </si>
  <si>
    <r>
      <rPr>
        <b/>
        <sz val="10"/>
        <color theme="1"/>
        <rFont val="Calibri"/>
        <family val="2"/>
      </rPr>
      <t xml:space="preserve">(HER-02) BARANDAL DE 0.90 MTS. DE ALTURA A BASE DE 3 LINEAS DE TUBOS DE ACERO INOXIDABLE DE 4 CMS. DE DIAMETRO EN ACERO AISI 304 CON SOPORTES VERTICALES DE TUBOS DE 4" SOLDADOS CADA UNO A PLACA DE ACERO DE 10 CMS X 10 CMS.  DE 5/8" DE 124.49 KG/M2 CON 4 ANCLAS DE 1/4" BAJO PLACA, ENBEBIDAS EN EL CONCRETO.  INCLUYE: </t>
    </r>
    <r>
      <rPr>
        <sz val="10"/>
        <color theme="1"/>
        <rFont val="Calibri"/>
        <family val="2"/>
      </rPr>
      <t xml:space="preserve">SUMINISTRO DE MATERIAL, MANIOBRAS, CORTES, DESPERDICIOS, COLOCACION, SOLDADURA, HERRAMIENTA, EQUIPO A CUALQUIER ALTURA Y NIVEL RANURAS, RESANES Y TODO LO NECESARIO PARA SU CORRECTA EJECUCION. </t>
    </r>
    <r>
      <rPr>
        <b/>
        <sz val="10"/>
        <color theme="1"/>
        <rFont val="Calibri"/>
        <family val="2"/>
      </rPr>
      <t xml:space="preserve">(VER PLANO DE DETALLES) (VERIFICAR MEDIDAS EN OBRA ANTES DE SU FABRICACION). </t>
    </r>
  </si>
  <si>
    <r>
      <rPr>
        <b/>
        <sz val="10"/>
        <rFont val="Calibri"/>
        <family val="2"/>
      </rPr>
      <t>SALIDAS ELECTRICAS PARA LUMINARIAS, EN CIELOS Y MUROS.</t>
    </r>
    <r>
      <rPr>
        <sz val="10"/>
        <rFont val="Calibri"/>
        <family val="2"/>
      </rPr>
      <t xml:space="preserve"> INCLUYE: SUMINISTROS, CARGO DIRECTO POR EL COSTO DE  MANO DE OBRA Y MATERIALES REQUERIDOS, COLOCACION DE CAJA DE LAMINA GALVANIZADA OCTAGONAL DE 4" MARCA FEMSA O SIMILAR PARA SALIDA DE LUMINARIA, TUBO CONDUIT GALVANIZADO DE 3/4" PARED GRUESA,   ALAMBRE GUIA, CABLEADO, CORTES, DESPERDICIOS,  ENCINTADO, ACARREO, FIJACION, NIVELACION,  RANURAS NECESARIAS, RESANES,LIMPIEZA Y RETIRO DE SOBRANTES FUERA DE LA OBRA, EQUIPO DE SEGURIDAD, INSTALACIONES ESPECIFICAS, DEPRECIACION Y DEMAS CARGOS DERIVADOS DEL USO DE EQUIPO, HERRAMIENTA EN CUALQUIER NIVEL, TODO LO NECESARIO PARA SU CORRECTA EJECUCION. </t>
    </r>
  </si>
  <si>
    <r>
      <rPr>
        <b/>
        <sz val="10"/>
        <rFont val="Calibri"/>
        <family val="2"/>
      </rPr>
      <t>(L1) LUMINARIO DE EXTERIOR PARA EMPOTRAR EN PISO MARCA: MAGG MODELO: EP 120  IP 65 CLAVE: L7320-9I3 COLOR NEGRO. MEDIDAS 125 MM. FLUJO LUMINOSO TIPO LED 670 LM TEMPERATURA DE COLOR 4000° K POTENCIA: 08 W. O EQUIVALENTE EN CALIDAD Y PRECIO.</t>
    </r>
    <r>
      <rPr>
        <sz val="10"/>
        <rFont val="Calibri"/>
        <family val="2"/>
      </rPr>
      <t xml:space="preserve"> INCLUYE: SUMINISTRO DE MATERIALES, FLETE A OBRA, ACARREO, MANIOBRAS, ARMADO, MONTAJE, SOPORTES, CONEXIÓN, ENCINTADO, PRUEBAS,  LIMPIEZA Y RETIRO DE SOBRANTES FUERA DE OBRA, HERRAMIENTA, EQUIPO A CUALQUIER ALTURA Y NIVEL, MANO DE OBRA ESPECIALIZADA PARA LOS TRABAJOS,  TODO LO NECESARIO PARA SU CORRECTA EJECUCION.</t>
    </r>
    <r>
      <rPr>
        <b/>
        <sz val="10"/>
        <rFont val="Calibri"/>
        <family val="2"/>
      </rPr>
      <t>(VER PLANO).</t>
    </r>
  </si>
  <si>
    <r>
      <t>(L-2) LUMINARIA DE SOBREPONER EN PLAFÓN DE 60 X 60 CM, TERMINADO BLANCO, VOLTAJE 100-305, POT. 40W, 4000 LM, L6056-130, MARCA MAGG O EQUIVALENTE EN CALIDAD Y ESPECIFICACIONES. INCLUYE:</t>
    </r>
    <r>
      <rPr>
        <sz val="10"/>
        <color rgb="FF000000"/>
        <rFont val="Calibri"/>
        <family val="2"/>
        <scheme val="minor"/>
      </rPr>
      <t xml:space="preserve"> SUMINISTRO DE MATERIALES, FLETE A OBRA, ACARREO, MANIOBRAS, ARMADO, MONTAJE, SOPORTES, CONEXIÓN, ENCINTADO, PRUEBAS,  LIMPIEZA Y RETIRO DE SOBRANTES FUERA DE OBRA, HERRAMIENTA, EQUIPO A CUALQUIER ALTURA Y NIVEL, MANO DE OBRA ESPECIALIZADA PARA LOS TRABAJOS,  TODO LO NECESARIO PARA SU CORRECTA EJECUCION.</t>
    </r>
    <r>
      <rPr>
        <b/>
        <sz val="10"/>
        <color rgb="FF000000"/>
        <rFont val="Calibri"/>
        <family val="2"/>
        <scheme val="minor"/>
      </rPr>
      <t xml:space="preserve">(VER PLANO).  </t>
    </r>
  </si>
  <si>
    <r>
      <t xml:space="preserve">(L-3) LUMINARIA DE SOBREPONER EN PLAFÓN, TERMINADO BLANCO, VOLTAJE, 105-140, POT. 21W, 1785 LM, 6000K-, IP50, MODELO L5073-130, MARCA MAGG O EQUIVALENTE EN CALIDAD Y ESPECIFICACIONES. INCLUYE: </t>
    </r>
    <r>
      <rPr>
        <sz val="10"/>
        <color rgb="FF000000"/>
        <rFont val="Calibri"/>
        <family val="2"/>
        <scheme val="minor"/>
      </rPr>
      <t>SUMINISTRO DE MATERIALES, FLETE A OBRA, ACARREO, MANIOBRAS, ARMADO, MONTAJE, SOPORTES, CONEXIÓN, ENCINTADO, PRUEBAS,  LIMPIEZA Y RETIRO DE SOBRANTES FUERA DE OBRA, HERRAMIENTA, EQUIPO A CUALQUIER ALTURA Y NIVEL, MANO DE OBRA ESPECIALIZADA PARA LOS TRABAJOS,  TODO LO NECESARIO PARA SU CORRECTA EJECUCION</t>
    </r>
    <r>
      <rPr>
        <b/>
        <sz val="10"/>
        <color rgb="FF000000"/>
        <rFont val="Calibri"/>
        <family val="2"/>
        <scheme val="minor"/>
      </rPr>
      <t xml:space="preserve">.(VER PLANO).  </t>
    </r>
  </si>
  <si>
    <r>
      <rPr>
        <b/>
        <sz val="10"/>
        <color rgb="FF000000"/>
        <rFont val="Calibri"/>
        <family val="2"/>
        <scheme val="minor"/>
      </rPr>
      <t xml:space="preserve">(L-4) LUMINARIA DE SOBREPONER EN PLAFÓN, TERMINADO BLANCO, VOLTAJE 105-140, POT. 18W, 1355 LM, 6000K-, IP50, MODELO, L5072-130, MARCA MAGG O EQUIVALENTE EN CALIDAD Y ESPECIFICACIONES. INCLUYE: </t>
    </r>
    <r>
      <rPr>
        <sz val="10"/>
        <color rgb="FF000000"/>
        <rFont val="Calibri"/>
        <family val="2"/>
        <scheme val="minor"/>
      </rPr>
      <t>SUMINISTRO DE MATERIALES, FLETE A OBRA, ACARREO, MANIOBRAS, ARMADO, MONTAJE, SOPORTES, CONEXIÓN, ENCINTADO, PRUEBAS,  LIMPIEZA Y RETIRO DE SOBRANTES FUERA DE OBRA, HERRAMIENTA, EQUIPO A CUALQUIER ALTURA Y NIVEL, MANO DE OBRA ESPECIALIZADA PARA LOS TRABAJOS,  TODO LO NECESARIO PARA SU CORRECTA EJECUCION.(</t>
    </r>
    <r>
      <rPr>
        <b/>
        <sz val="10"/>
        <color rgb="FF000000"/>
        <rFont val="Calibri"/>
        <family val="2"/>
        <scheme val="minor"/>
      </rPr>
      <t xml:space="preserve">VER PLANO).  </t>
    </r>
  </si>
  <si>
    <r>
      <t>(</t>
    </r>
    <r>
      <rPr>
        <b/>
        <sz val="10"/>
        <color rgb="FF000000"/>
        <rFont val="Calibri"/>
        <family val="2"/>
        <scheme val="minor"/>
      </rPr>
      <t>L-6) LUMINARIA DE SOBREPONER EN LOSA, TERMINADO BLANCO, VOLTAJE 100-305 V,POT. 18W, 1845 LM, 6000K-, IP50, MODELO L6373-130, MARCA MAGG O EQUIVALENTE EN CALIDAD Y ESPECIFICACIONES. INCLUYE:</t>
    </r>
    <r>
      <rPr>
        <sz val="10"/>
        <color rgb="FF000000"/>
        <rFont val="Calibri"/>
        <family val="2"/>
        <scheme val="minor"/>
      </rPr>
      <t xml:space="preserve"> SUMINISTRO DE MATERIALES, FLETE A OBRA, ACARREO, MANIOBRAS, ARMADO, MONTAJE, SOPORTES, CONEXIÓN, ENCINTADO, PRUEBAS,  LIMPIEZA Y RETIRO DE SOBRANTES FUERA DE OBRA, HERRAMIENTA, EQUIPO A CUALQUIER ALTURA Y NIVEL, MANO DE OBRA ESPECIALIZADA PARA LOS TRABAJOS,  TODO LO NECESARIO PARA SU CORRECTA EJECUCION</t>
    </r>
    <r>
      <rPr>
        <b/>
        <sz val="10"/>
        <color rgb="FF000000"/>
        <rFont val="Calibri"/>
        <family val="2"/>
        <scheme val="minor"/>
      </rPr>
      <t xml:space="preserve">.(VER PLANO).  
</t>
    </r>
    <r>
      <rPr>
        <sz val="10"/>
        <color rgb="FF000000"/>
        <rFont val="Calibri"/>
        <family val="2"/>
        <scheme val="minor"/>
      </rPr>
      <t xml:space="preserve">
</t>
    </r>
  </si>
  <si>
    <r>
      <rPr>
        <b/>
        <sz val="10"/>
        <color rgb="FF000000"/>
        <rFont val="Calibri"/>
        <family val="2"/>
        <scheme val="minor"/>
      </rPr>
      <t>(L-5) LUMINARIA DE SOBREPONER EN LOSA, TERMINADO BLANCO, VOLTAJE 100-305 V, POT. 25W, 2575 LM, 6000K-, IP50, MODELO, L6372-130, MARCA MAGG O EQUIVALENTE EN CALIDAD Y ESPECIFICACIONES. INCLUYE:</t>
    </r>
    <r>
      <rPr>
        <sz val="10"/>
        <color rgb="FF000000"/>
        <rFont val="Calibri"/>
        <family val="2"/>
        <scheme val="minor"/>
      </rPr>
      <t xml:space="preserve"> SUMINISTRO DE MATERIALES, FLETE A OBRA, ACARREO, MANIOBRAS, ARMADO, MONTAJE, SOPORTES, CONEXIÓN, ENCINTADO, PRUEBAS,  LIMPIEZA Y RETIRO DE SOBRANTES FUERA DE OBRA, HERRAMIENTA, EQUIPO A CUALQUIER ALTURA Y NIVEL, MANO DE OBRA ESPECIALIZADA PARA LOS TRABAJOS,  TODO LO NECESARIO PARA SU CORRECTA EJECUCION.</t>
    </r>
    <r>
      <rPr>
        <b/>
        <sz val="10"/>
        <color rgb="FF000000"/>
        <rFont val="Calibri"/>
        <family val="2"/>
        <scheme val="minor"/>
      </rPr>
      <t xml:space="preserve">(VER PLANO).  </t>
    </r>
  </si>
  <si>
    <r>
      <t>(L-7) TIRA LED PARA COLOCAR EN CIELO DE 3 X 12 MM, POT 24 W, IP65 MODELO 24TIRLEDRGBMVC  TR5M, MARCA</t>
    </r>
    <r>
      <rPr>
        <sz val="10"/>
        <color rgb="FF000000"/>
        <rFont val="Calibri"/>
        <family val="2"/>
        <scheme val="minor"/>
      </rPr>
      <t xml:space="preserve"> TECNOLITE O EQUIVALENTE EN CALIDAD Y ESPECIFICACIONES. INCLUYE: SUMINISTRO DE MATERIALES, FLETE A OBRA, ACARREO, MANIOBRAS, ARMADO, MONTAJE, SOPORTES, CONEXIÓN, ENCINTADO, PRUEBAS,  LIMPIEZA Y RETIRO DE SOBRANTES FUERA DE OBRA, HERRAMIENTA, EQUIPO A CUALQUIER ALTURA Y NIVEL, MANO DE OBRA ESPECIALIZADA PARA LOS TRABAJOS,  TODO LO NECESARIO PARA SU CORRECTA EJECUCION.</t>
    </r>
    <r>
      <rPr>
        <b/>
        <sz val="10"/>
        <color rgb="FF000000"/>
        <rFont val="Calibri"/>
        <family val="2"/>
        <scheme val="minor"/>
      </rPr>
      <t xml:space="preserve">(VER PLANO).  </t>
    </r>
  </si>
  <si>
    <r>
      <t xml:space="preserve">(L-8) LUMINARIA EXTERIOR PARA EMPOTRAR EN MURO, POT. 50 W, 4500 LM, 6500K, IP65, MODELO ZIBAL IV DE 50W, FL 4500 6500 K, O EQUIVALENTE EN CALIDAD Y ESPECIFICACIONES. INCLUYE: </t>
    </r>
    <r>
      <rPr>
        <sz val="10"/>
        <color rgb="FF000000"/>
        <rFont val="Calibri"/>
        <family val="2"/>
        <scheme val="minor"/>
      </rPr>
      <t>SUMINISTRO DE MATERIALES, FLETE A OBRA, ACARREO, MANIOBRAS, ARMADO, MONTAJE, SOPORTES, CONEXIÓN, ENCINTADO, PRUEBAS,  LIMPIEZA Y RETIRO DE SOBRANTES FUERA DE OBRA, HERRAMIENTA, EQUIPO A CUALQUIER ALTURA Y NIVEL, MANO DE OBRA ESPECIALIZADA PARA LOS TRABAJOS,  TODO LO NECESARIO PARA SU CORRECTA EJECUCION.</t>
    </r>
    <r>
      <rPr>
        <b/>
        <sz val="10"/>
        <color rgb="FF000000"/>
        <rFont val="Calibri"/>
        <family val="2"/>
        <scheme val="minor"/>
      </rPr>
      <t xml:space="preserve">(VER PLANO).  </t>
    </r>
  </si>
  <si>
    <r>
      <t xml:space="preserve">(L-9) LUMINARIA DE SOBREPONER EN PLAFÓN, TERMINADO BLANCO, VOLTAJE 105-140, POT. 9W, 836 LM, 6000K-, IP50, MODELO L5071-130, MARCA MAGG O EQUIVALENTE EN CALIDAD Y ESPECIFICACIONES. INCLUYE: </t>
    </r>
    <r>
      <rPr>
        <sz val="10"/>
        <color rgb="FF000000"/>
        <rFont val="Calibri"/>
        <family val="2"/>
        <scheme val="minor"/>
      </rPr>
      <t>SUMINISTRO DE MATERIALES, FLETE A OBRA, ACARREO, MANIOBRAS, ARMADO, MONTAJE, SOPORTES, CONEXIÓN, ENCINTADO, PRUEBAS,  LIMPIEZA Y RETIRO DE SOBRANTES FUERA DE OBRA, HERRAMIENTA, EQUIPO A CUALQUIER ALTURA Y NIVEL, MANO DE OBRA ESPECIALIZADA PARA LOS TRABAJOS,  TODO LO NECESARIO PARA SU CORRECTA EJECUCION</t>
    </r>
    <r>
      <rPr>
        <b/>
        <sz val="10"/>
        <color rgb="FF000000"/>
        <rFont val="Calibri"/>
        <family val="2"/>
        <scheme val="minor"/>
      </rPr>
      <t xml:space="preserve">.(VER PLANO).  
</t>
    </r>
  </si>
  <si>
    <r>
      <t xml:space="preserve">(L-11) LUMINARIA SUMERGIBLE DE EMPOTRAR EN MURO DE 8 W MARCA INTER WATER, MODELO AB-8 CON NICHO PARA MURO DE CONCRETO O EQUIVALENTE EN CALIDAD Y ESPECIFICACIONES. INCLUYE: </t>
    </r>
    <r>
      <rPr>
        <sz val="10"/>
        <color rgb="FF000000"/>
        <rFont val="Calibri"/>
        <family val="2"/>
        <scheme val="minor"/>
      </rPr>
      <t>SUMINISTRO DE MATERIALES, FLETE A OBRA, ACARREO, MANIOBRAS, ARMADO, MONTAJE, SOPORTES, CONEXIÓN, ENCINTADO, PRUEBAS,  LIMPIEZA Y RETIRO DE SOBRANTES FUERA DE OBRA, HERRAMIENTA, EQUIPO A CUALQUIER ALTURA Y NIVEL, MANO DE OBRA ESPECIALIZADA PARA LOS TRABAJOS,  TODO LO NECESARIO PARA SU CORRECTA EJECUCION</t>
    </r>
    <r>
      <rPr>
        <b/>
        <sz val="10"/>
        <color rgb="FF000000"/>
        <rFont val="Calibri"/>
        <family val="2"/>
        <scheme val="minor"/>
      </rPr>
      <t xml:space="preserve">.(VER PLANO).  
</t>
    </r>
  </si>
  <si>
    <r>
      <t xml:space="preserve">(L-10) LUMINARIA SUMERGIBLE DE EMPOTRAR EN MURO DE 8 W MARCA INTER WATER, MODELO IC1215 CON NICHO PARA MURO DE CONCRETO O EQUIVALENTE EN CALIDAD Y ESPECIFICACIONES. INCLUYE: </t>
    </r>
    <r>
      <rPr>
        <sz val="10"/>
        <color rgb="FF000000"/>
        <rFont val="Calibri"/>
        <family val="2"/>
        <scheme val="minor"/>
      </rPr>
      <t>SUMINISTRO DE MATERIALES, FLETE A OBRA, ACARREO, MANIOBRAS, ARMADO, MONTAJE, SOPORTES, CONEXIÓN, ENCINTADO, PRUEBAS,  LIMPIEZA Y RETIRO DE SOBRANTES FUERA DE OBRA, HERRAMIENTA, EQUIPO A CUALQUIER ALTURA Y NIVEL, MANO DE OBRA ESPECIALIZADA PARA LOS TRABAJOS,  TODO LO NECESARIO PARA SU CORRECTA EJECUCION</t>
    </r>
    <r>
      <rPr>
        <b/>
        <sz val="10"/>
        <color rgb="FF000000"/>
        <rFont val="Calibri"/>
        <family val="2"/>
        <scheme val="minor"/>
      </rPr>
      <t xml:space="preserve">.(VER PLANO).  
</t>
    </r>
  </si>
  <si>
    <r>
      <rPr>
        <b/>
        <sz val="10"/>
        <rFont val="Calibri"/>
        <family val="2"/>
      </rPr>
      <t>(PC2) PILASTRA CENTRAL CODIGO 4203-9 (0.50X1.80 MTS)</t>
    </r>
    <r>
      <rPr>
        <sz val="10"/>
        <rFont val="Calibri"/>
        <family val="2"/>
      </rPr>
      <t xml:space="preserve"> </t>
    </r>
    <r>
      <rPr>
        <b/>
        <sz val="10"/>
        <rFont val="Calibri"/>
        <family val="2"/>
      </rPr>
      <t xml:space="preserve">MARCA SANILOCK MODELO  ESTANDAR 4200, ACABADO ESMALTADO COLOR BLANCO BLANCO 5750-9  O EQUIVALENTE  EN CALIDAD, ESPECIFICACIONES CON PREVIA AUTORIZACION DE LA SUPERVISION, EN AREA DE BAÑOS HOMBRES Y MUJERES. </t>
    </r>
    <r>
      <rPr>
        <sz val="10"/>
        <rFont val="Calibri"/>
        <family val="2"/>
      </rPr>
      <t>INCLUYE: SUMINISTRO DE MATERIALES, FLETE, MANIOBRAS, INSTALACION,  HERRAMIENTA, EQUIPO, HERRAJES, CHAPAS, BISAGRAS,  (PC)GANCHOS,  ACCESORIOS DE ACUERDO A PROYECTO, TODO LO NECESARIO PARA SU CORRECTA EJECUCION Y MANO DE OBRA</t>
    </r>
    <r>
      <rPr>
        <b/>
        <sz val="10"/>
        <rFont val="Calibri"/>
        <family val="2"/>
      </rPr>
      <t xml:space="preserve"> (VERIFICAR MEDIDAS FISICAMENTE DE ACUERDO A PROYECTO).</t>
    </r>
  </si>
  <si>
    <r>
      <rPr>
        <b/>
        <sz val="10"/>
        <rFont val="Calibri"/>
        <family val="2"/>
      </rPr>
      <t>(PC1) PILASTRA CENTRAL CODIGO 4203-0 (0.60X1.80 MTS)</t>
    </r>
    <r>
      <rPr>
        <sz val="10"/>
        <rFont val="Calibri"/>
        <family val="2"/>
      </rPr>
      <t xml:space="preserve"> </t>
    </r>
    <r>
      <rPr>
        <b/>
        <sz val="10"/>
        <rFont val="Calibri"/>
        <family val="2"/>
      </rPr>
      <t xml:space="preserve">MARCA SANILOCK MODELO  ESTANDAR 4200, ACABADO ESMALTADO COLOR BLANCO BLANCO 5750-9  O EQUIVALENTE  EN CALIDAD, ESPECIFICACIONES  CON PREVIA AUTORIZACION DE LA SUPERVISION, EN AREA DE BAÑOS HOMBRES Y MUJERES. </t>
    </r>
    <r>
      <rPr>
        <sz val="10"/>
        <rFont val="Calibri"/>
        <family val="2"/>
      </rPr>
      <t>INCLUYE: SUMINISTRO DE MATERIALES, FLETE, MANIOBRAS, INSTALACION,  HERRAMIENTA, EQUIPO, HERRAJES, CHAPAS, BISAGRAS,  (PC)GANCHOS,  ACCESORIOS DE ACUERDO A PROYECTO, TODO LO NECESARIO PARA SU CORRECTA EJECUCION Y MANO DE OBRA</t>
    </r>
    <r>
      <rPr>
        <b/>
        <sz val="10"/>
        <rFont val="Calibri"/>
        <family val="2"/>
      </rPr>
      <t xml:space="preserve"> (VERIFICAR MEDIDAS FISICAMENTE DE ACUERDO A PROYECTO).</t>
    </r>
  </si>
  <si>
    <r>
      <rPr>
        <b/>
        <sz val="10"/>
        <rFont val="Calibri"/>
        <family val="2"/>
      </rPr>
      <t>(PL) PANEL LATERAL CODIGO 4201-5 (1.78 X 1.50 MTS)</t>
    </r>
    <r>
      <rPr>
        <sz val="10"/>
        <rFont val="Calibri"/>
        <family val="2"/>
      </rPr>
      <t xml:space="preserve"> </t>
    </r>
    <r>
      <rPr>
        <b/>
        <sz val="10"/>
        <rFont val="Calibri"/>
        <family val="2"/>
      </rPr>
      <t xml:space="preserve">MARCA SANILOCK MODELO  ESTANDAR 4200, ACABADO ESMALTADO COLOR BLANCO BLANCO 5750-9  O EQUIVALENTE  EN CALIDAD, ESPECIFICACIONES  CON PREVIA AUTORIZACION DE LA SUPERVISION, EN AREA DE BAÑOS HOMBRES Y MUJERES. </t>
    </r>
    <r>
      <rPr>
        <sz val="10"/>
        <rFont val="Calibri"/>
        <family val="2"/>
      </rPr>
      <t xml:space="preserve">INCLUYE: SUMINISTRO DE MATERIALES, FLETE, MANIOBRAS, INSTALACION,  HERRAMIENTA, EQUIPO, HERRAJES, CHAPAS, BISAGRAS,  GANCHOS,  ACCESORIOS DE ACUERDO A PROYECTO, TODO LO NECESARIO PARA SU CORRECTA EJECUCION Y MANO DE OBRA </t>
    </r>
    <r>
      <rPr>
        <b/>
        <sz val="10"/>
        <rFont val="Calibri"/>
        <family val="2"/>
      </rPr>
      <t xml:space="preserve">(VERIFICAR MEDIDAS FISICAMENTE DE ACUERDO A PROYECTO). </t>
    </r>
  </si>
  <si>
    <r>
      <rPr>
        <b/>
        <sz val="10"/>
        <rFont val="Calibri"/>
        <family val="2"/>
      </rPr>
      <t>(PP1) PILASTRA PARED CODIGO 4202-8 (0.40X1.80 MTS)</t>
    </r>
    <r>
      <rPr>
        <sz val="10"/>
        <rFont val="Calibri"/>
        <family val="2"/>
      </rPr>
      <t xml:space="preserve"> </t>
    </r>
    <r>
      <rPr>
        <b/>
        <sz val="10"/>
        <rFont val="Calibri"/>
        <family val="2"/>
      </rPr>
      <t xml:space="preserve">MARCA SANILOCK MODELO  ESTANDAR 4200, ACABADO ESMALTADO COLOR BLANCO BLANCO 5750-9 O EQUIVALENTE  EN CALIDAD, ESPECIFICACIONES, CON PREVIA AUTORIZACION DE LA SUPERVISION, EN AREA DE BAÑOS HOMBRES Y MUJERES. </t>
    </r>
    <r>
      <rPr>
        <sz val="10"/>
        <rFont val="Calibri"/>
        <family val="2"/>
      </rPr>
      <t>INCLUYE: SUMINISTRO DE MATERIALES, FLETE, MANIOBRAS, INSTALACION,  HERRAMIENTA, EQUIPO, HERRAJES, CHAPAS, BISAGRAS,  GANCHOS,  ACCESORIOS DE ACUERDO A PROYECTO, TODO LO NECESARIO PARA SU CORRECTA EJECUCION Y MANO DE OBRA.</t>
    </r>
    <r>
      <rPr>
        <b/>
        <sz val="10"/>
        <rFont val="Calibri"/>
        <family val="2"/>
      </rPr>
      <t xml:space="preserve"> (VERIFICAR MEDIDAS FISICAMENTE DE ACUERDO A PROYECTO).</t>
    </r>
  </si>
  <si>
    <r>
      <rPr>
        <b/>
        <sz val="10"/>
        <rFont val="Calibri"/>
        <family val="2"/>
      </rPr>
      <t>(PP2) PILASTRA PARED CODIGO 4202-0 (0.60X1.80 MTS)</t>
    </r>
    <r>
      <rPr>
        <sz val="10"/>
        <rFont val="Calibri"/>
        <family val="2"/>
      </rPr>
      <t xml:space="preserve"> </t>
    </r>
    <r>
      <rPr>
        <b/>
        <sz val="10"/>
        <rFont val="Calibri"/>
        <family val="2"/>
      </rPr>
      <t xml:space="preserve">MARCA SANILOCK MODELO  ESTANDAR 4200, ACABADO ESMALTADO COLOR BLANCO BLANCO 5750-9 O EQUIVALENTE  EN CALIDAD, ESPECIFICACIONES Y PRECIO, CON PREVIA AUTORIZACION DE LA SUPERVISION, EN AREA DE BAÑOS HOMBRES Y MUJERES. </t>
    </r>
    <r>
      <rPr>
        <sz val="10"/>
        <rFont val="Calibri"/>
        <family val="2"/>
      </rPr>
      <t>INCLUYE: SUMINISTRO DE MATERIALES, FLETE, MANIOBRAS, INSTALACION,  HERRAMIENTA, EQUIPO, HERRAJES, CHAPAS, BISAGRAS,  GANCHOS,  ACCESORIOS DE ACUERDO A PROYECTO, TODO LO NECESARIO PARA SU CORRECTA EJECUCION Y MANO DE OBRA.</t>
    </r>
    <r>
      <rPr>
        <b/>
        <sz val="10"/>
        <rFont val="Calibri"/>
        <family val="2"/>
      </rPr>
      <t xml:space="preserve"> (VERIFICAR MEDIDAS FISICAMENTE DE ACUERDO A PROYECTO).</t>
    </r>
  </si>
  <si>
    <r>
      <rPr>
        <b/>
        <sz val="10"/>
        <rFont val="Calibri"/>
        <family val="2"/>
      </rPr>
      <t>(PP3) PILASTRA PARED CODIGO 4202-9 (0.50X1.80 MTS)</t>
    </r>
    <r>
      <rPr>
        <sz val="10"/>
        <rFont val="Calibri"/>
        <family val="2"/>
      </rPr>
      <t xml:space="preserve"> </t>
    </r>
    <r>
      <rPr>
        <b/>
        <sz val="10"/>
        <rFont val="Calibri"/>
        <family val="2"/>
      </rPr>
      <t xml:space="preserve">MARCA SANILOCK MODELO  ESTANDAR 4200, ACABADO ESMALTADO COLOR BLANCO BLANCO 5750-9 O EQUIVALENTE  EN CALIDAD, ESPECIFICACIONES Y PRECIO, CON PREVIA AUTORIZACION DE LA SUPERVISION, EN AREA DE BAÑOS HOMBRES Y MUJERES. </t>
    </r>
    <r>
      <rPr>
        <sz val="10"/>
        <rFont val="Calibri"/>
        <family val="2"/>
      </rPr>
      <t>INCLUYE: SUMINISTRO DE MATERIALES, FLETE, MANIOBRAS, INSTALACION,  HERRAMIENTA, EQUIPO, HERRAJES, CHAPAS, BISAGRAS,  GANCHOS,  ACCESORIOS DE ACUERDO A PROYECTO, TODO LO NECESARIO PARA SU CORRECTA EJECUCION Y MANO DE OBRA.</t>
    </r>
    <r>
      <rPr>
        <b/>
        <sz val="10"/>
        <rFont val="Calibri"/>
        <family val="2"/>
      </rPr>
      <t xml:space="preserve"> (VERIFICAR MEDIDAS FISICAMENTE DE ACUERDO A PROYECTO).</t>
    </r>
  </si>
  <si>
    <r>
      <rPr>
        <b/>
        <sz val="10"/>
        <rFont val="Calibri"/>
        <family val="2"/>
      </rPr>
      <t xml:space="preserve">(PTA1) PUERTA CODIGO 4205-4 (0.90X1.50 MTS) MARCA SANILOCK MODELO  ESTANDAR 4200, ACABADO ESMALTADO COLOR BLANCO BLANCO 5750-9  O EQUIVALENTE  EN CALIDAD, ESPECIFICACIONES Y PRECIO, CON PREVIA AUTORIZACION DE LA SUPERVISION, EN AREA DE BAÑOS HOMBRES Y MUJERES. </t>
    </r>
    <r>
      <rPr>
        <sz val="10"/>
        <rFont val="Calibri"/>
        <family val="2"/>
      </rPr>
      <t>INCLUYE: SUMINISTRO DE MATERIALES, FLETE, MANIOBRAS, INSTALACION,  HERRAMIENTA, EQUIPO, HERRAJES, CHAPAS, BISAGRAS,  GANCHOS,  ACCESORIOS DE ACUERDO A PROYECTO, TODO LO NECESARIO PARA SU CORRECTA EJECUCION Y MANO DE OBRA</t>
    </r>
    <r>
      <rPr>
        <b/>
        <sz val="10"/>
        <rFont val="Calibri"/>
        <family val="2"/>
      </rPr>
      <t xml:space="preserve"> (VERIFICAR MEDIDAS FISICAMENTE DE ACUERDO A PROYECTO). </t>
    </r>
  </si>
  <si>
    <r>
      <rPr>
        <b/>
        <sz val="10"/>
        <rFont val="Calibri"/>
        <family val="2"/>
      </rPr>
      <t xml:space="preserve">(PTA2) PUERTA CODIGO 4205-2 (0.61 X 1.50 MTS) MARCA SANILOCK MODELO  ESTANDAR 4200, ACABADO ESMALTADO COLOR BLANCO BLANCO 5750-9  O EQUIVALENTE  EN CALIDAD, ESPECIFICACIONES, CON PREVIA AUTORIZACION DE LA SUPERVISION, EN AREA DE BAÑOS HOMBRES Y MUJERES. </t>
    </r>
    <r>
      <rPr>
        <sz val="10"/>
        <rFont val="Calibri"/>
        <family val="2"/>
      </rPr>
      <t>INCLUYE: SUMINISTRO DE MATERIALES, FLETE, MANIOBRAS, INSTALACION,  HERRAMIENTA, EQUIPO, HERRAJES, CHAPAS, BISAGRAS,  GANCHOS,  ACCESORIOS DE ACUERDO A PROYECTO, TODO LO NECESARIO PARA SU CORRECTA EJECUCION Y MANO DE OBRA</t>
    </r>
    <r>
      <rPr>
        <b/>
        <sz val="10"/>
        <rFont val="Calibri"/>
        <family val="2"/>
      </rPr>
      <t xml:space="preserve"> (VERIFICAR MEDIDAS FISICAMENTE DE ACUERDO A PROYECTO). </t>
    </r>
  </si>
  <si>
    <r>
      <rPr>
        <b/>
        <sz val="10"/>
        <rFont val="Calibri"/>
        <family val="2"/>
      </rPr>
      <t>SANITARIO MARCA CASTEL MODELO ZEUS COLOR BLANCO O EQUIVALENTE  EN CALIDAD, ESPECIFICACIONES CON PREVIA AUTORIZACION DE LA SUPERVISION. INCLUYE</t>
    </r>
    <r>
      <rPr>
        <sz val="10"/>
        <rFont val="Calibri"/>
        <family val="2"/>
      </rPr>
      <t xml:space="preserve">: SUMINISTRO DE MATERIAL, COLOCACIÓN, CON ACCESORIOS BRIDA, PIJAS, TUBOS ALIMENTADORES DE AGUA MARCA COFLEX, LLAVES DE CONTROL MARCA COFLEX  O EQUIVALENTE, EN CALIDAD, ESPECIFICACIONES, TUBOS DE DESCARGA,  ASIENTO Y TAPA, ACARREOS, PRUEBAS, AJUSTES, SOPORTES, FLETE, EQUIPOS, HERRAMIENTA, RETIRO DE SOBRANTES FUERA DE LA OBRA, TODO LO NECESARIO PARA SU CORRECTA EJECUCIÓN Y MANO DE OBRA. </t>
    </r>
    <r>
      <rPr>
        <b/>
        <sz val="10"/>
        <rFont val="Calibri"/>
        <family val="2"/>
      </rPr>
      <t>(VER PLANO DE UBICACION).</t>
    </r>
  </si>
  <si>
    <r>
      <rPr>
        <b/>
        <sz val="10"/>
        <color theme="1"/>
        <rFont val="Calibri"/>
        <family val="2"/>
      </rPr>
      <t>3) DISPENSADOR DE JABON VERTICAL AITANA SISTEMA MIX COLOR BLANCO MARCA JOFEL MODELO AC73300 O EQUIVALENTE EN CALIDAD,   ESPECIFICACIONES PREVIA AUTORIZACIONDE LA SUPERVISION.</t>
    </r>
    <r>
      <rPr>
        <sz val="10"/>
        <color theme="1"/>
        <rFont val="Calibri"/>
        <family val="2"/>
      </rPr>
      <t xml:space="preserve"> INCLUYE: SUMINISTRO DE  MATERIALES, MANIOBRAS, COLOCACION, ACCESORIOS  PARA FIJACIÓN, EQUIPO A CUALQUIER ALTURA Y NIVEL, HERRAMIENTA, MANO DE OBRA Y TODO LO NECESARIO PARA SU CORRECTA EJECUCIÓN.</t>
    </r>
  </si>
  <si>
    <r>
      <rPr>
        <b/>
        <sz val="10"/>
        <rFont val="Calibri"/>
        <family val="2"/>
      </rPr>
      <t xml:space="preserve">(MOB_03) MUEBLE EN LINEA RECTA HORIZONTAL INFERIOR DE 2.45 MTS DE LARGO X 0.80 MTS DE ALTURA DE PISO HASTA LA PARTE SUP. DE CUBIERTA X 0.60 MTS. DE PROFUNDIDAD, CON 2 GABINETES CON PUERTAS ABATIBLES, 2 GABINETES CON 3  CAJONES CADA UNO, FABRICADO A BASE DE MDP (RH) MELAMINA VESTO  DE 30 MM MARCA ARAUCO  COLOR NOUGAT O EQUIVALENTE EN CALIDAD Y ESPECIFICACIONES CON PREVIA AUTORIZACION DE LA SUPERVISION. INCLUYE: </t>
    </r>
    <r>
      <rPr>
        <sz val="10"/>
        <rFont val="Calibri"/>
        <family val="2"/>
      </rPr>
      <t>SUMINISTRO DE MATERIAL, FABRICACION, INSTALACION, CAJONES SENTADOS SOBRE CORREDERAS DE EXTENCION, BISAGRAS OCULTAS,  TOPES TRANSPARENTES, SELLADO POR TODOS LADOS, JALADERAS SEGUN MUESTRA  APROBADA POR SUPERVISION,  HERRAJES,  HERRAMIENTA, EQUIPO A CUALQUIER ALTURA Y NIVEL,  MANO DE OBRA, TODO LO NECESARIO PARA SU CORRECTA EJECUCION.</t>
    </r>
    <r>
      <rPr>
        <b/>
        <sz val="10"/>
        <rFont val="Calibri"/>
        <family val="2"/>
      </rPr>
      <t xml:space="preserve"> (VER PLANO DE  DETALLES) (VERIFICAR MEDIDAS EN OBRA ANTES DE SU FABRICACION).</t>
    </r>
  </si>
  <si>
    <t xml:space="preserve">ZOCLO VINILICO COLOR NEGRO DE 10  CMS DE ALTURA MARCA VINYLASA MODELO 66491X O EQUIVALENTE EN CALIDAD Y ESPECIFICACIONES PREVIA AUTORIZACION DE LA SUPERVISION. INCLUYE: SUMINISTRO DE MATERIAL, ADHESIVO  EL RECOMENDADO POR EL FABRICANTE, ACARREO, FLETE, MATERIAL, LIMPIEZA DE LA SUPERFICIE, CORTES, DESPERDICIOS, REMATES, LIMPIEZA, RETIRO DE LOS SOBRANTES DENTRO Y FUERA DE LA OBRA,  HERRAMIENTA, EQUIPO EN CUALQUIER ALTURA Y CUALQUIER NIVEL, MANO DE OBRA Y TODO LO NECESARIO PARA SU CORRECTA EJECUCION.  (VER PLANO DE ACABADOS). </t>
  </si>
  <si>
    <r>
      <t xml:space="preserve">PINTURA EMULSIONADA 100 % ACRILICA EN CIELOS  MARCA SHERWIN WILLIAMS  TIPO A-100 MATE ULTRA DURACION O EQUIVALENTE  EN CALIDAD, ESPECIFICACIONES Y PRECIO, CON PREVIA AUTORIZACION DE LA SUPERVISION,  DOS MANOS COLOR SEGUN MUESTRA. </t>
    </r>
    <r>
      <rPr>
        <sz val="10"/>
        <rFont val="Calibri"/>
        <family val="2"/>
      </rPr>
      <t>INCLUYE: SUMINISTRO DE  MATERIAL, COLOCACION, PROTECCIÓN A AREAS ADYACENTES, RESANES DONDE SEA NECESARIO ANTES DE APLICACION DE PINTURA, SELLADOR PRIMARIO MARCA SHERWIN WILLIAMS  O EQUIVALENTE  EN CALIDAD, ESPECIFICACIONES Y PRECIO, CON PREVIA AUTORIZACION DE LA SUPERVISION, ANDAMIOS, DESPERDICIOS, HERRAMIENTA, EQUIPO A CUALQUIER ALTURA Y NIVEL, MATERIAL DE CONSUMO, MANO DE OBRA CON PERSONAL ESPECIALIZADO PARA LA EJECUCION DE LOS TRABAJOS, LIMPIEZA  Y TODO LO NECESARIO PARA SU CORRECTA EJECUCIÓN.</t>
    </r>
  </si>
  <si>
    <r>
      <t>PLAFÓN RÍGIDO A BASE DE CANAL LISTÓN CALIBRE 26@24" (LONGITUD MÁXIMA), CANALETA DE CARGA 1-1/2" CAL. 22 A CADA 1.22 M ENTRE ELLAS, COLGANTES DE ALAMBRE GALVANIZADO NO. 12 CON SEPARACIÓN MÁXIMA DE 4', CON HOJA DE YESO 1/2" MARCA PANEL REY MODELO GUARD REY O EQUIVALENTE. INCLUYE:</t>
    </r>
    <r>
      <rPr>
        <sz val="10"/>
        <rFont val="Calibri"/>
        <family val="2"/>
      </rPr>
      <t xml:space="preserve"> SUMINISTRO DE MATERIAL, COLOCACION, HERRAMIENTA, EQUIPO, ELEMENTOS DE FIJACION, ESTRUCTURA DE SOPORTE, TORNILLOS, TAQUETES, PIJAS, ACARREOS, CORTES, DESPERDICIOS, COLOCACION, MANO DE OBRA CON PERSONAL ESPECIALIZADO PARA LA EJECUCION DE LOS TRABAJOS Y TODO LO NECESARIO PARA SU CORRECTA EJECUCION.</t>
    </r>
    <r>
      <rPr>
        <b/>
        <sz val="10"/>
        <rFont val="Calibri"/>
        <family val="2"/>
      </rPr>
      <t xml:space="preserve">(VER PLANO).
</t>
    </r>
  </si>
  <si>
    <r>
      <t xml:space="preserve">PLAFÓN REGISTRABLE MARCA PANEL REY MODELO CLEAN REY PLAFÓN REGISTRABLE DE 2'X2' ( 61 CMS. x 61 CMS.)  ESPESOR 1/2" (1.27 CMS.) MODELO CLEAN REY  UL G222O MARCA PANEL REY  COLOR BLANCO EQUIVALENTE, CON SISTEMA DE SUSPENSIÓN 15/16" (24 MM) COLOR BLANCO. </t>
    </r>
    <r>
      <rPr>
        <sz val="10"/>
        <rFont val="Calibri"/>
        <family val="2"/>
      </rPr>
      <t xml:space="preserve"> INCLUYE: SUMINISTRO DE MATERIAL, COLOCACION, HERRAMIENTA, EQUIPO, ELEMENTOS DE FIJACION, ESTRUCTURA DE SOPORTE, TORNILLOS, TAQUETES, PIJAS, ACARREOS, CORTES, DESPERDICIOS, COLOCACION, MANO DE OBRA CON PERSONAL ESPECIALIZADO PARA LA EJECUCION DE LOS TRABAJOS Y TODO LO NECESARIO PARA SU CORRECTA EJECUCION.</t>
    </r>
    <r>
      <rPr>
        <b/>
        <sz val="10"/>
        <rFont val="Calibri"/>
        <family val="2"/>
      </rPr>
      <t>(VER PLANO).</t>
    </r>
    <r>
      <rPr>
        <sz val="10"/>
        <rFont val="Calibri"/>
        <family val="2"/>
      </rPr>
      <t xml:space="preserve">
</t>
    </r>
  </si>
  <si>
    <r>
      <t>PLAFÓN RÍGIDO A BASE DE CANAL LISTÓN CALIBRE 26 @24" (LONGITUD MÁXIMA), CANALETA DE CARGA 1-1/2" CAL. 22 A CADA 1.22 M ENTRE ELLAS, COLGANTES DE ALAMBRE GALVANIZADO NO. 12 CON SEPARACIÓN MÁXIMA DE 4', CON HOJA DE YESO 1/2" MARCA USG TIPO TABLAROCA FIRECODE TIPO C CLAVE: TBFC13244 O EQUIVALENTE.</t>
    </r>
    <r>
      <rPr>
        <sz val="10"/>
        <rFont val="Calibri"/>
        <family val="2"/>
      </rPr>
      <t xml:space="preserve"> INCLUYE: SUMINISTRO DE MATERIAL, COLOCACION, HERRAMIENTA, EQUIPO, ELEMENTOS DE FIJACION, ESTRUCTURA DE SOPORTE, TORNILLOS, TAQUETES, PIJAS, ACARREOS, CORTES, DESPERDICIOS, COLOCACION, MANO DE OBRA CON PERSONAL ESPECIALIZADO PARA LA EJECUCION DE LOS TRABAJOS Y TODO LO NECESARIO PARA SU CORRECTA EJECUCION.</t>
    </r>
    <r>
      <rPr>
        <b/>
        <sz val="10"/>
        <rFont val="Calibri"/>
        <family val="2"/>
      </rPr>
      <t xml:space="preserve">(VER PLANO).
</t>
    </r>
  </si>
  <si>
    <r>
      <t xml:space="preserve">SALIDAS EN MUROS PARA NODOS DE VOZ Y DATOS EN AREAS DE PROYECTO. </t>
    </r>
    <r>
      <rPr>
        <sz val="10"/>
        <color theme="1"/>
        <rFont val="Calibri"/>
        <family val="2"/>
      </rPr>
      <t>INCLUYE: SUMINISTRO DE MATERIALES, CHAROLA TIPO ESCALERILLA DE 500 MM. MARCA CHAROFIL, CAJA CHALUPA DE 2" X 4" DE LAMINA GALVANIZADA MARCA FEMSA O SIMILAR PARED GRUESA, TAPA MARCA BTCINO O SIMILAR TIPO FACE PLATE COLOR SEGUN MUESTRA, CANALIZACION CON TUBERIA CONDUIT 3/4" PARED DELGADA POR PLAFON Y TUBERIA PVC VERDE 3/4" SERVICIO PESADO POR PISO, GUIADO, CABLEADO CAT 6 MARCA BELDEN O EQUIVALENTE, MODULO JACK RJ45  CATEGORIA 6A, CAJAS CUADRADAS GALVANIZADAS DE 4"X4" ESP. 1/16 EN MURO PARA INTERCONEXIÓN, ACARREOS, COLOCACION Y PRUEBAS, EQUIPO, HERRAMIENTA, ENCINTADO, DESPERDICIOS, LIMPIEZA, MANO DE OBRA Y TODO LO NECESARIO PARA SU CORRECTA EJECUCION.(CONSIDERAR 40 ML DE TUBERIA DE SALIDA).</t>
    </r>
  </si>
  <si>
    <r>
      <t>CONSTRUCCIÓN DE REGISTRO PARA VOZ Y DATOS DE 0.60 X 0.60 M. PROFUNDIDAD VARIABLE  DE MUROS DE TABIQUE ROJO</t>
    </r>
    <r>
      <rPr>
        <sz val="10"/>
        <color theme="1"/>
        <rFont val="Calibri"/>
        <family val="2"/>
      </rPr>
      <t xml:space="preserve"> COCIDO ASENTADO CON MEZCLA CEMENTO ARENA 1.5 CON ACABADO PULIDO EN EL INTERIOR CON TAPA DE 8 CMS. DE ESPESOR DE CONCRETO DE FC=150 KG/CM2 CON MARCO DE 1"X1 1/2" X 1/8" Y CONTRAMARCO DE ANGULO 3"X3". INCLUYE: MATERIALES HERRAMIENTA Y MANO DE OBRA.</t>
    </r>
  </si>
  <si>
    <t>REGISTRO DE LAMINA GALVANIZADA EN MURO PARA VOZ Y DATOS DE 0.20 MTS. X 0.20 MTS. INCLUYE:SUMINISTRO DE MATERIALES, HERRAMIENTA, EQUIPO A CUALQUIER ALTURA Y NIVEL, MANO DE OBRA  Y TODO LO NECESARIO PARA SU CORRECTA EJECUCION.</t>
  </si>
  <si>
    <r>
      <t xml:space="preserve">CAJA CUADRADA GALVANIZADA DE 4X4" ESP. 1/16" EN LOSA. INCLUYE: </t>
    </r>
    <r>
      <rPr>
        <sz val="10"/>
        <color theme="1"/>
        <rFont val="Calibri"/>
        <family val="2"/>
      </rPr>
      <t>SUMINISTRO DE MATERIALES, HERRAMIENTA, EQUIPO A CUALQUIER ALTURA Y NIVEL, MANO DE OBRA Y TODO LO NECESARIO PARA SU CORRECTA INSTALACIÓN.</t>
    </r>
    <r>
      <rPr>
        <b/>
        <sz val="10"/>
        <color theme="1"/>
        <rFont val="Calibri"/>
        <family val="2"/>
      </rPr>
      <t>(EN MURO)</t>
    </r>
  </si>
  <si>
    <r>
      <rPr>
        <b/>
        <sz val="10"/>
        <color theme="1"/>
        <rFont val="Calibri"/>
        <family val="2"/>
      </rPr>
      <t xml:space="preserve">PROTECTOR DE VENTANAS EN VANO DE 1.20 MTS. X 2.00 MTS. A BASE DE  PERFILES PTR DE ACERO VERTICALES DE 1" X 1"  DE 1.62 KG./M SOLDADAS A   SOLERAS  DE 1" X 3/8" DE 1.90 KG/M EN FORMA DE MARCO, ACABADO EN PINTURA BASE ANTICORROSIVA (1 MANO) Y PINTURA CALIDAD AUTOMOTRIZ MARCA SHERWIN WILLIAMS COLOR BLANCO. </t>
    </r>
    <r>
      <rPr>
        <sz val="10"/>
        <color theme="1"/>
        <rFont val="Calibri"/>
        <family val="2"/>
      </rPr>
      <t>INCLUYE: S</t>
    </r>
    <r>
      <rPr>
        <sz val="10"/>
        <rFont val="Calibri"/>
        <family val="2"/>
      </rPr>
      <t xml:space="preserve">UMINISTRO DE MATERIALES, FABRICACION, FLETE, MANIOBRAS, INSTALACION, CORTES, DESPERDICIOS, SOLDADURA, HERRAMIENTA, EQUIPO A CUALQUIER ALTURA Y NIVEL MANO DE OBRA Y TODO LO NECESARIO PARA SU CORRECTA EJECUCION. (VERIFICAR MEDIDAS EN OBRA ANTES DE SU FABRICACION ) (VER DETALLE EN PLANOS). </t>
    </r>
    <r>
      <rPr>
        <b/>
        <sz val="10"/>
        <rFont val="Calibri"/>
        <family val="2"/>
      </rPr>
      <t>(TIPO H-01)</t>
    </r>
  </si>
  <si>
    <r>
      <rPr>
        <b/>
        <sz val="10"/>
        <color theme="1"/>
        <rFont val="Calibri"/>
        <family val="2"/>
      </rPr>
      <t xml:space="preserve">PROTECTOR DE VENTANAS EN VANO DE 1.40 MTS. X 1.20 MTS. A BASE DE  PERFILES PTR DE ACERO VERTICALES DE 1" X 1"  DE 1.62 KG./M SOLDADAS A   SOLERAS  DE 1" X 3/8" DE 1.90 KG/M EN FORMA DE MARCO, ACABADO EN PINTURA BASE ANTICORROSIVA (1 MANO) Y PINTURA CALIDAD AUTOMOTRIZ MARCA SHERWIN WILLIAMS COLOR BLANCO. </t>
    </r>
    <r>
      <rPr>
        <sz val="10"/>
        <color theme="1"/>
        <rFont val="Calibri"/>
        <family val="2"/>
      </rPr>
      <t>INCLUYE: S</t>
    </r>
    <r>
      <rPr>
        <sz val="10"/>
        <rFont val="Calibri"/>
        <family val="2"/>
      </rPr>
      <t xml:space="preserve">UMINISTRO DE MATERIALES, FABRICACION, FLETE, MANIOBRAS, INSTALACION, CORTES, DESPERDICIOS, SOLDADURA, HERRAMIENTA, EQUIPO A CUALQUIER ALTURA Y NIVEL MANO DE OBRA Y TODO LO NECESARIO PARA SU CORRECTA EJECUCION. (VERIFICAR MEDIDAS EN OBRA ANTES DE SU FABRICACION ) (VER DETALLE EN PLANOS). </t>
    </r>
    <r>
      <rPr>
        <b/>
        <sz val="10"/>
        <rFont val="Calibri"/>
        <family val="2"/>
      </rPr>
      <t>(TIPO H-02)</t>
    </r>
  </si>
  <si>
    <t>PUERTA PARA SALIDA DE EMERGENCIA</t>
  </si>
  <si>
    <t xml:space="preserve">PASAMANOS, BARANDAL DE ESCALERA, </t>
  </si>
  <si>
    <t>REJA, PROTECTORES DE VENTANAS</t>
  </si>
  <si>
    <r>
      <rPr>
        <b/>
        <sz val="10"/>
        <color theme="1"/>
        <rFont val="Calibri"/>
        <family val="2"/>
      </rPr>
      <t>PASTO EN ROLLO SAN AGUSTIN O EQUIVALENTE EN CALIDAD Y ESPECIFICACIONES PREVIA AUTORIZACION DE LA SUPERVISION</t>
    </r>
    <r>
      <rPr>
        <sz val="10"/>
        <color theme="1"/>
        <rFont val="Calibri"/>
        <family val="2"/>
      </rPr>
      <t>. INCLUYE: SUMINISTRO, FLETE, ACARREO, MANIOBRAS, HERRAMIENTA, EQUIPO A CUALQUIER ALTURA Y NIVEL, MANO DE OBRA Y TODO LO NECESARIO PARA SU CORRECTA EJECUCION.</t>
    </r>
  </si>
  <si>
    <r>
      <rPr>
        <b/>
        <sz val="10"/>
        <rFont val="Calibri"/>
        <family val="2"/>
      </rPr>
      <t xml:space="preserve">LIMPIEZA FINAL DE OBRA AL TERMINO DE LOS TRABAJOS PARA LA ENTREGA, CONSIDERAR LA LIMPIEZA DURANTE EL PROCESO CONSTRUCTIVO. </t>
    </r>
    <r>
      <rPr>
        <sz val="10"/>
        <rFont val="Calibri"/>
        <family val="2"/>
      </rPr>
      <t>INCLUYE. LIMPIEZA GENERAL, TIRO DE BASURA, ESCOMBRO, MATERIAL, SOBRANTE, DESPERDICIOS, ACARREOS, CARGA Y RETIRO FUERA DE LA OBRA,  MANO DE OBRA,  HERRAMIENTA, EQUIPO Y TODO LO NECESARIO PARA SU CORRECTA EJECUCION.</t>
    </r>
  </si>
  <si>
    <r>
      <rPr>
        <b/>
        <sz val="10"/>
        <rFont val="Calibri"/>
        <family val="2"/>
      </rPr>
      <t>FUMIGACION DE AREAS CUBIERTAS A BASE DE PIRETRINAS SIN OLOR, CONTRA INSECTOS Y ROEDORES (RATAS, CUCARACHAS, HORMIGAS, ETC.).</t>
    </r>
    <r>
      <rPr>
        <sz val="10"/>
        <rFont val="Calibri"/>
        <family val="2"/>
      </rPr>
      <t xml:space="preserve"> INCLUYE: SUMINISTRO DE MATERIAL, APLICACIÓN, MANIOBRAS, LIMPIEZA, EQUIPO, HERRAMIENTA, MANO DE OBRA Y TODO LO NECESARIO PARA SU CORRECTA EJECUCION.</t>
    </r>
  </si>
  <si>
    <r>
      <rPr>
        <b/>
        <sz val="10"/>
        <color theme="1"/>
        <rFont val="Calibri"/>
        <family val="2"/>
      </rPr>
      <t>PLANTADO DE PASTO EN ROLLO TIPO SAN AGUSTIN</t>
    </r>
    <r>
      <rPr>
        <sz val="10"/>
        <color theme="1"/>
        <rFont val="Calibri"/>
        <family val="2"/>
      </rPr>
      <t xml:space="preserve"> </t>
    </r>
    <r>
      <rPr>
        <b/>
        <sz val="10"/>
        <color theme="1"/>
        <rFont val="Calibri"/>
        <family val="2"/>
      </rPr>
      <t>O EQUIVALENTE EN CALIDAD Y ESPECIFICACIONES PREVIA AUTORIZACION DE LA SUPERVISION. INCLUYE:</t>
    </r>
    <r>
      <rPr>
        <sz val="10"/>
        <color theme="1"/>
        <rFont val="Calibri"/>
        <family val="2"/>
      </rPr>
      <t xml:space="preserve"> HERRAMIENTA, EQUIPO A CUALQUIER ALTURA Y NIVEL, MANO DE OBRA Y TODO LO NECESARIO PARA SU CORRECTA EJECUCION.</t>
    </r>
  </si>
  <si>
    <r>
      <rPr>
        <b/>
        <sz val="10"/>
        <color theme="1"/>
        <rFont val="Calibri"/>
        <family val="2"/>
      </rPr>
      <t>TIERRA VEGETAL. INCLUYE:</t>
    </r>
    <r>
      <rPr>
        <sz val="10"/>
        <color theme="1"/>
        <rFont val="Calibri"/>
        <family val="2"/>
      </rPr>
      <t xml:space="preserve"> SUMINISTRO Y EXTENDIDO EN CAPAS DE 20 CMS DE ESPESOR, CON ARENA Y MATERIAL ORGANICO EN PROPORCIÓN 50-30-20, VOLUMEN MEDIDO EN SECCION, HERRAMIENTA, EQUIPO A CUALQUIER ALTURA Y NIVEL, MANO DE OBRA Y TODO LO NECESARIO PARA SU COREECTA EJECUCION.</t>
    </r>
  </si>
  <si>
    <r>
      <rPr>
        <b/>
        <sz val="10"/>
        <rFont val="Calibri"/>
        <family val="2"/>
      </rPr>
      <t xml:space="preserve">5) PORTAROLLO AZUR MAXI  COLOR BLANCO PARA UN ROLLO DE 600 MM. MARCA JOFEL MODELO PH53001 O EQUIVALENTE EN CALIDAD Y ESPECIFICACIONES PREVIA AUTORIZACION DE LASUPERVISION, EQUIPADO CON CERRADURA DE SEGURIDAD,  INSTALACION EN MUROS O DIVISIONES DE BAÑO. </t>
    </r>
    <r>
      <rPr>
        <sz val="10"/>
        <rFont val="Calibri"/>
        <family val="2"/>
      </rPr>
      <t>INCLUYE: SUMINISTRO DE MATERIAL, FLETE, MANIOBRAS, ACARREOS, ACCESORIOS O KIT PARA SU INSTALACION, CERRADURA Y LLAVE DE SEGURIDAD, EQUIPO, HERRAMIENTA, MANO DE OBRA Y TODO LO NECESARIO PARA SU CORRECTA EJECUCIÓN.</t>
    </r>
  </si>
  <si>
    <r>
      <rPr>
        <b/>
        <sz val="10"/>
        <rFont val="Calibri"/>
        <family val="2"/>
      </rPr>
      <t>6) DISPENSADOR  DE TOALLA INTERDOBLADA PARA MANOS COLOR BLANCO MARCA JOFEL MODELO DT34001  O  EQUIVALENTE EN CALIDAD Y ESPECIFICACIONES PREVIA AUTORIZACION DE LA SUPERVISION.</t>
    </r>
    <r>
      <rPr>
        <sz val="10"/>
        <rFont val="Calibri"/>
        <family val="2"/>
      </rPr>
      <t xml:space="preserve"> INCLUYE: SUMINISTRO DE MATERIAL, FLETE, MANIOBRAS, ACCESORIOS PARA SU COLOCACIÓN, HERRAMIENTA, EQUIPO A CUALQUIER ALTURA Y NIVEL, MANO DE OBRA Y TODO LO NECESARIO PARA SU CORRECTA EJECUCIÓN.</t>
    </r>
  </si>
  <si>
    <r>
      <rPr>
        <b/>
        <sz val="10"/>
        <rFont val="Calibri"/>
        <family val="2"/>
      </rPr>
      <t>CONSTRUCCIÓN DE REGISTRO PARA VALVULAS DE  TUBERÍA DE AGUA FRÍA Y CALIENTE DE 0.30 MTS X 0.30 MTS X PROFUNDIDAD VARIABLE DE MUROS DE TABIQUE ROJO COCIDO ASENTADO CON MEZCLA CEMENTO ARENA 1.5 CON ACABADO PULIDO EN EL INTERIOR CON TAPA DE 8 CMS. DE ESPESOR DE CONCRETO DE FC=150 KG/CM2 CON MARCO Y CONTRAMARCO DE ANGULO 3"X3"</t>
    </r>
    <r>
      <rPr>
        <sz val="10"/>
        <rFont val="Calibri"/>
        <family val="2"/>
      </rPr>
      <t>. INCLUYE: MATERIALES HERRAMIENTA Y MANO DE OBRA.</t>
    </r>
  </si>
  <si>
    <r>
      <rPr>
        <b/>
        <sz val="10"/>
        <color theme="1"/>
        <rFont val="Calibri"/>
        <family val="2"/>
      </rPr>
      <t>VALVULA DE CIERRE RAPIDO TIPO ESFERA MARCA URREA O EQUIVALENTE EN CALIDAD Y ESPECIFICACIONES PREVIA AUTORIZACION DE LA SUPERVISION.</t>
    </r>
    <r>
      <rPr>
        <sz val="10"/>
        <color theme="1"/>
        <rFont val="Calibri"/>
        <family val="2"/>
      </rPr>
      <t xml:space="preserve"> </t>
    </r>
    <r>
      <rPr>
        <b/>
        <sz val="10"/>
        <color theme="1"/>
        <rFont val="Calibri"/>
        <family val="2"/>
      </rPr>
      <t>INCLUYE:</t>
    </r>
    <r>
      <rPr>
        <sz val="10"/>
        <color theme="1"/>
        <rFont val="Calibri"/>
        <family val="2"/>
      </rPr>
      <t xml:space="preserve"> SUMINISTRO E INSTALACIÓN, PRUEBAS, HERRAMIENTA, EQUIPO A CUALQUIER ALTURA Y NIVEL, MANO DE OBRA Y TODO LO NECESARIO PARA SU CORRECTA EJECUCION. </t>
    </r>
  </si>
  <si>
    <r>
      <rPr>
        <b/>
        <sz val="10"/>
        <color rgb="FF000000"/>
        <rFont val="Calibri"/>
        <family val="2"/>
      </rPr>
      <t>SALIDA HIDRAULICA CON TUBERIA DE CPVC DE 1/2"IN CEDULA  40 MCA. AMANCO O SIMILAR.</t>
    </r>
    <r>
      <rPr>
        <sz val="10"/>
        <color rgb="FF000000"/>
        <rFont val="Calibri"/>
        <family val="2"/>
      </rPr>
      <t xml:space="preserve"> INCLUYE: SUMINISTRO DE MATERIAL, FLETE, MANIOBRAS, ACARREOS, RANURAS, RESANES, HERRAMIENTA, MATERIAL HASTA EL LUGAR DE SU UTILIZACIÓN, FIJACIÓN, SOPORTERIA, PEGAMENTO WEL-DON 705 O SIMILAR, PRUEBA DE HERMETICIDAD, CONEXIÓN HIDRÁULICA A LA RED TUBERIAS DIFERENTES DIAMETROS, PIEZAS ESPECIALES, HERRAMIENTA, EQUIPO A CUALQUIER ALTURA Y NIVEL, LIMPIEZA GRUESA DEL ÁREA,  MANO DE OBRA Y TODO LO NECESARIO PARA SU CORRECTA EJECUCION Y FUNCIONAMIENTO.</t>
    </r>
  </si>
  <si>
    <r>
      <rPr>
        <b/>
        <sz val="10"/>
        <color indexed="8"/>
        <rFont val="Calibri"/>
        <family val="2"/>
      </rPr>
      <t xml:space="preserve">TUBERIA DE PVC CED 40 2" Ø MARCA DURALON O EQUIVALENTE EN CALIDAD Y ESPECIFICACIONPREVIA AUTORIZACION DE LA SUPERVISION. INCLUYE: </t>
    </r>
    <r>
      <rPr>
        <sz val="10"/>
        <color indexed="8"/>
        <rFont val="Calibri"/>
        <family val="2"/>
      </rPr>
      <t>SUMINISTRO E INSTALACION,  ACCESORIOS(COPLES, CODOS, TEES, REDUCCONES... ETC),  PERFORACIONES, RANURAS, RESANES, MATERIALES DE FIJACIÓN, MATERIAL DE USO MENOR, SOPORTERIA, PEGAMENTO,  LIJA, MATERIAL, HERRAMIENTA, MANO DE OBRA ASI COMO TODO LO NECESARIO PARA SU CORRECTA EJECUCIÓN.</t>
    </r>
  </si>
  <si>
    <r>
      <rPr>
        <b/>
        <sz val="10"/>
        <color indexed="8"/>
        <rFont val="Calibri"/>
        <family val="2"/>
      </rPr>
      <t xml:space="preserve">TUBERIA DE PVC CED 40 1 1/4" Ø MARCA DURALON O EQUIVALENTE EN CALIDAD Y ESPECIFICACIONPREVIA AUTORIZACION DE LA SUPERVISION. </t>
    </r>
    <r>
      <rPr>
        <sz val="10"/>
        <color indexed="8"/>
        <rFont val="Calibri"/>
        <family val="2"/>
      </rPr>
      <t>INCLUYE: SUMINISTRO E INSTALACION,  ACCESORIOS(COPLES, CODOS, TEES, REDUCCONES... ETC),  PERFORACIONES, RANURAS, RESANES, MATERIALES DE FIJACIÓN, MATERIAL DE USO MENOR, SOPORTERIA, PEGAMENTO,  LIJA, MATERIAL, HERRAMIENTA, MANO DE OBRA ASI COMO TODO LO NECESARIO PARA SU CORRECTA EJECUCIÓN.</t>
    </r>
  </si>
  <si>
    <r>
      <rPr>
        <b/>
        <sz val="10"/>
        <color indexed="8"/>
        <rFont val="Calibri"/>
        <family val="2"/>
      </rPr>
      <t xml:space="preserve">TUBERIA DE PVC CED 40 3/4" Ø MARCA DURALON O EQUIVALENTE EN CALIDAD Y ESPECIFICACION, PREVIA AUTORIZACION DE LA SUPERVISION. </t>
    </r>
    <r>
      <rPr>
        <sz val="10"/>
        <color indexed="8"/>
        <rFont val="Calibri"/>
        <family val="2"/>
      </rPr>
      <t>INCLUYE: SUMINISTRO E INSTALACION,  ACCESORIOS(COPLES, CODOS, TEES, REDUCCONES... ETC),  PERFORACIONES, RANURAS, RESANES, MATERIALES DE FIJACIÓN, MATERIAL DE USO MENOR, SOPORTERIA, PEGAMENTO,  LIJA, MATERIAL, HERRAMIENTA, MANO DE OBRA ASI COMO TODO LO NECESARIO PARA SU CORRECTA EJECUCIÓN.</t>
    </r>
  </si>
  <si>
    <r>
      <rPr>
        <b/>
        <sz val="10"/>
        <color indexed="8"/>
        <rFont val="Calibri"/>
        <family val="2"/>
      </rPr>
      <t>TUBERIA DE PVC CED 40 1/2" Ø MARCA DURALON O EQUIVALENTE EN CALIDAD Y ESPECIFICACION, PREVIA AUTORIZACION DE LA SUPERVISION. INCLUYE</t>
    </r>
    <r>
      <rPr>
        <sz val="10"/>
        <color indexed="8"/>
        <rFont val="Calibri"/>
        <family val="2"/>
      </rPr>
      <t>: SUMINISTRO E INSTALACION,  ACCESORIOS(COPLES, CODOS, TEES, REDUCCONES... ETC),  PERFORACIONES, RANURAS, RESANES, MATERIALES DE FIJACIÓN, MATERIAL DE USO MENOR, SOPORTERIA, PEGAMENTO,  LIJA, MATERIAL, HERRAMIENTA, MANO DE OBRA ASI COMO TODO LO NECESARIO PARA SU CORRECTA EJECUCIÓN.</t>
    </r>
  </si>
  <si>
    <r>
      <rPr>
        <b/>
        <sz val="10"/>
        <color indexed="8"/>
        <rFont val="Calibri"/>
        <family val="2"/>
      </rPr>
      <t>TUBERIA DE PVC CED 40 1" Ø  MARCA DURALON O EQUIVALENTE EN CALIDAD Y ESPECIFICACION, PREVIA AUTORIZACION DE LA SUPERVISION. INCLUYE</t>
    </r>
    <r>
      <rPr>
        <sz val="10"/>
        <color indexed="8"/>
        <rFont val="Calibri"/>
        <family val="2"/>
      </rPr>
      <t>: SUMINISTRO E INSTALACION,  ACCESORIOS(COPLES, CODOS, TEES, REDUCCONES... ETC),  PERFORACIONES, RANURAS, RESANES, MATERIALES DE FIJACIÓN, MATERIAL DE USO MENOR, SOPORTERIA, PEGAMENTO,  LIJA, MATERIAL, HERRAMIENTA, MANO DE OBRA ASI COMO TODO LO NECESARIO PARA SU CORRECTA EJECUCIÓN.</t>
    </r>
  </si>
  <si>
    <r>
      <rPr>
        <b/>
        <sz val="10"/>
        <color theme="1"/>
        <rFont val="Calibri"/>
        <family val="2"/>
      </rPr>
      <t xml:space="preserve">CLORADOR AUTOMATICO EN LINEA CON CAPACIDAD DE 4 KG (18 PASTILLAS) MARCA PANDA POOL PRODUCTS CON VALVULA DE CONTROL PARA UNA PRESION MAXIMA DE 50 PSI O EQUIVALENTE EN CALIDAD Y ESPECIFICACIONES PREVIA AUTORIZACION DE LA SUPERVISION. INCLUYE: </t>
    </r>
    <r>
      <rPr>
        <sz val="10"/>
        <color theme="1"/>
        <rFont val="Calibri"/>
        <family val="2"/>
      </rPr>
      <t>SUMINISTRO DE MATERIAL E INSTALACION, PRUEBAS, SOPORTES, ACARREO, HERRAMIENTA, EQUIPO A CUALQUIER ALTURA Y NIVEL, MANO DE OBRA Y TODO LO NECESARIO PARA SU CORRECTA INSTALACIÓN Y PUESTA E N MARCHA.</t>
    </r>
  </si>
  <si>
    <r>
      <rPr>
        <b/>
        <sz val="10"/>
        <color theme="1"/>
        <rFont val="Calibri"/>
        <family val="2"/>
      </rPr>
      <t xml:space="preserve">FILTRO DE ARENAS EN PLASTICO REFORZADO MARCA PANDA POOL DE 16" CON UN FLUJO MAXIMO DE 35GPM, CON VALVULA SELECTORA DE 6 FUNCIONES O EQUIVALENTE EN CALIDAD Y ESPECIFICACIONES PREVIA AUTORIZACION DE LA SUPERVISION. INCLUYE: </t>
    </r>
    <r>
      <rPr>
        <sz val="10"/>
        <color theme="1"/>
        <rFont val="Calibri"/>
        <family val="2"/>
      </rPr>
      <t>SUMINISTRO DE MATERIAL E INSTALACION, PRUEBAS, SOPORTES, ACARREO, HERRAMIENTA, EQUIPO A CUALQUIER ALTURA Y NIVEL, MANO DE OBRA Y TODO LO NECESARIO PARA SU CORRECTA INSTALACIÓN Y PUESTA E N MARCHA.</t>
    </r>
  </si>
  <si>
    <r>
      <rPr>
        <b/>
        <sz val="10"/>
        <rFont val="Calibri"/>
        <family val="2"/>
      </rPr>
      <t>BOMBA PARA PISCINA MARCA SPAN SERIE SILEN "S" DE 1.5 HP DE 1 FASE, 220V  O EQUIVALENTE EN CALIDAD Y ESPECIFICACIONES PREVIA AUTORIZACION DE LA SUPERVISION. INCLUYE</t>
    </r>
    <r>
      <rPr>
        <sz val="10"/>
        <rFont val="Calibri"/>
        <family val="2"/>
      </rPr>
      <t xml:space="preserve">: SUMINISTRO E INSTALACIÓN DE MATERIAL, ANCLAJE, SOPORTES, VALVULAS, ACCESORIOS, ACARREO, PRUEBAS, HERRAMIENTA, EQUIPO A CUALQUIER ALTURA Y NIVEL, MANO DE OBRA, Y TODO LO NECESARIO PARA SU CORRECTA INSTALACION Y PUESTA EN MARCHA DEL EQUIPO.      </t>
    </r>
  </si>
  <si>
    <r>
      <rPr>
        <b/>
        <sz val="10"/>
        <rFont val="Calibri"/>
        <family val="2"/>
      </rPr>
      <t>TOMA LIMPIAFONDOS MARCA ASTRAL POOLS O EQUIVALENTE EN CALIDAD Y ESPECIFICACIONES PREVIA AUTORIZACION DE LA SUPERVISION. INCLUYE</t>
    </r>
    <r>
      <rPr>
        <sz val="10"/>
        <rFont val="Calibri"/>
        <family val="2"/>
      </rPr>
      <t xml:space="preserve">: SUMINISTRO E INSTALACIÓN DE MATERIAL, ANCLAJE, SOPORTES, VALVULAS, ACCESORIOS, ACARREO, PRUEBAS, HERRAMIENTA, EQUIPO A CUALQUIER ALTURA Y NIVEL, MANO DE OBRA, Y TODO LO NECESARIO PARA SU CORRECTA INSTALACION Y PUESTA EN MARCHA DEL EQUIPO.      </t>
    </r>
  </si>
  <si>
    <t xml:space="preserve">BOQUILLAS DE IMPULSION MARCA ASTRAL POOLS O EQUIVALENTE EN CALIDAD Y ESPECIFICACIONES PREVIA AUTORIZACION DE LA SUPERVISION. INCLUYE: SUMINISTRO E INSTALACIÓN DE MATERIAL, ANCLAJE, SOPORTES, VALVULAS, ACCESORIOS, ACARREO, PRUEBAS, HERRAMIENTA, EQUIPO A CUALQUIER ALTURA Y NIVEL, MANO DE OBRA, Y TODO LO NECESARIO PARA SU CORRECTA INSTALACION Y PUESTA EN MARCHA DEL EQUIPO.      </t>
  </si>
  <si>
    <r>
      <rPr>
        <b/>
        <sz val="10"/>
        <color rgb="FF000000"/>
        <rFont val="Calibri"/>
        <family val="2"/>
      </rPr>
      <t xml:space="preserve">SALIDA SANITARIA CON TUBERIA DE 50 MM (2 IN) CEDULA 40 MCA. AMANCO O SIMILAR. </t>
    </r>
    <r>
      <rPr>
        <sz val="10"/>
        <color rgb="FF000000"/>
        <rFont val="Calibri"/>
        <family val="2"/>
      </rPr>
      <t>INCLUYE: SUMINISTRO DE MATERIAL, FLETE, MANIOBRAS, ACARREOS, RANURAS, RESANES, HERRAMIENTA, MATERIAL HASTA EL LUGAR DE SU UTILIZACIÓN, FIJACIÓN, SOPORTERIA, PEGAMENTO WEL-DON 705 O SIMILAR, PRUEBAS, CONEXIÓN SANITARIA A LA RED, PIEZAS ESPECIALES, CORTES, DESPERDICIOS,  HERRAMIENTA, EQUIPO A CUALQUIER ALTURA Y NIVEL, LIMPIEZA GRUESA DEL ÁREA,  MANO DE OBRA Y TODO LO NECESARIO PARA SU CORRECTA EJECUCION Y FUNCIONAMIENTO.</t>
    </r>
    <r>
      <rPr>
        <b/>
        <sz val="10"/>
        <color rgb="FF000000"/>
        <rFont val="Calibri"/>
        <family val="2"/>
      </rPr>
      <t>(VER PLANO).</t>
    </r>
  </si>
  <si>
    <r>
      <rPr>
        <b/>
        <sz val="10"/>
        <color rgb="FF000000"/>
        <rFont val="Calibri"/>
        <family val="2"/>
      </rPr>
      <t xml:space="preserve">SALIDA SANITARIA CON TUBERIA DE 100 MM (4 IN) CEDULA 40 MCA. AMANCO O SIMILAR. </t>
    </r>
    <r>
      <rPr>
        <sz val="10"/>
        <color rgb="FF000000"/>
        <rFont val="Calibri"/>
        <family val="2"/>
      </rPr>
      <t>INCLUYE: SUMINISTRO DE MATERIAL, FLETE, MANIOBRAS, ACARREOS, RANURAS, RESANES, HERRAMIENTA, MATERIAL HASTA EL LUGAR DE SU UTILIZACIÓN, FIJACIÓN, SOPORTERIA, PEGAMENTO WEL-DON 705 O SIMILAR, PRUEBAS, CONEXIÓN SANITARIA A LA RED, PIEZAS ESPECIALES, CORTES, DESPERDICIOS, HERRAMIENTA, EQUIPO A CUALQUIER ALTURA Y NIVEL, LIMPIEZA GRUESA DEL ÁREA,  MANO DE OBRA Y TODO LO NECESARIO PARA SU CORRECTA EJECUCION Y FUNCIONAMIENTO.</t>
    </r>
    <r>
      <rPr>
        <b/>
        <sz val="10"/>
        <color rgb="FF000000"/>
        <rFont val="Calibri"/>
        <family val="2"/>
      </rPr>
      <t>(VER PLANO).</t>
    </r>
  </si>
  <si>
    <r>
      <rPr>
        <b/>
        <sz val="10"/>
        <rFont val="Calibri"/>
        <family val="2"/>
      </rPr>
      <t xml:space="preserve">COLADERA 1342-H MARCA MARCA HELVEX CON SALIDA DE  2"Ø .O EQUIVALENTE EN CALIDAD Y ESPECIFICACION </t>
    </r>
    <r>
      <rPr>
        <sz val="10"/>
        <rFont val="Calibri"/>
        <family val="2"/>
      </rPr>
      <t xml:space="preserve"> </t>
    </r>
    <r>
      <rPr>
        <b/>
        <sz val="10"/>
        <rFont val="Calibri"/>
        <family val="2"/>
      </rPr>
      <t>INCLUYE:</t>
    </r>
    <r>
      <rPr>
        <sz val="10"/>
        <rFont val="Calibri"/>
        <family val="2"/>
      </rPr>
      <t xml:space="preserve"> SUMINISTRO DE MATERIAL, ACARREO, PRUEBAS, RANURAS, RESANES, HERRAMIENTA, EQUIPO A CUALQUIER ALTURA Y NIVEL, MANO DE OBRA Y TODO LO NECESARIO PARA SU CORRECTA EJECUCION.</t>
    </r>
  </si>
  <si>
    <r>
      <rPr>
        <b/>
        <sz val="10"/>
        <rFont val="Calibri"/>
        <family val="2"/>
      </rPr>
      <t>COLADERA 2514-H MARCA MARCA HELVEX CON SALIDA DE  2"Ø .O EQUIVALENTE EN CALIDAD Y ESPECIFICACION .</t>
    </r>
    <r>
      <rPr>
        <sz val="10"/>
        <rFont val="Calibri"/>
        <family val="2"/>
      </rPr>
      <t xml:space="preserve"> </t>
    </r>
    <r>
      <rPr>
        <b/>
        <sz val="10"/>
        <rFont val="Calibri"/>
        <family val="2"/>
      </rPr>
      <t>INCLUYE:</t>
    </r>
    <r>
      <rPr>
        <sz val="10"/>
        <rFont val="Calibri"/>
        <family val="2"/>
      </rPr>
      <t xml:space="preserve"> SUMINISTRO DE MATERIAL, ACARREO, PRUEBAS, RANURAS, RESANES, HERRAMIENTA, EQUIPO A CUALQUIER ALTURA Y NIVEL, MANO DE OBRA Y TODO LO NECESARIO PARA SU CORRECTA EJECUCION.</t>
    </r>
  </si>
  <si>
    <t xml:space="preserve">PZA </t>
  </si>
  <si>
    <t>6.2.12</t>
  </si>
  <si>
    <r>
      <rPr>
        <b/>
        <sz val="10"/>
        <color theme="1"/>
        <rFont val="Calibri"/>
        <family val="2"/>
      </rPr>
      <t>REDUCCION DE PVC DE 4" (100 MM) A 2" (50 MM) CEDULA 40 MARCA DURALON O SIMILAR. INCLUYE:</t>
    </r>
    <r>
      <rPr>
        <sz val="10"/>
        <color theme="1"/>
        <rFont val="Calibri"/>
        <family val="2"/>
      </rPr>
      <t xml:space="preserve">  SUMINISTRO DE MATERIAL, FLETE, MANIOBRAS, ACARREO, RANURAS, RESANES CON MALLA, PEGAMENTO WEL-DON 705 O SIMILAR, PRUEBAS, HERRAMIENTA, EQUIPO A CUALQUIER ALTURA Y NIVEL, MANO DE OBRA CALIFICADA Y TODO LO NECESARIO PARA SU CORRECTA EJECUCIÓN Y FUNCIONAMIENTO.</t>
    </r>
  </si>
  <si>
    <r>
      <rPr>
        <b/>
        <sz val="10"/>
        <color theme="1"/>
        <rFont val="Calibri"/>
        <family val="2"/>
      </rPr>
      <t>CODO DE PVC DE 45° DE 2" (50 MM) CEDULA 40 MARCA DURALON O SIMILAR. INCLUYE:</t>
    </r>
    <r>
      <rPr>
        <sz val="10"/>
        <color theme="1"/>
        <rFont val="Calibri"/>
        <family val="2"/>
      </rPr>
      <t xml:space="preserve">  SUMINISTRO DE MATERIAL, FLETE, MANIOBRAS, ACARREO, RANURAS, RESANES CON MALLA, PEGAMENTO WEL-DON 705 O SIMILAR, PRUEBAS, HERRAMIENTA, EQUIPO A CUALQUIER ALTURA Y NIVEL, MANO DE OBRA CALIFICADA Y TODO LO NECESARIO PARA SU CORRECTA EJECUCIÓN Y FUNCIONAMIENTO.</t>
    </r>
  </si>
  <si>
    <r>
      <rPr>
        <b/>
        <sz val="10"/>
        <color theme="1"/>
        <rFont val="Calibri"/>
        <family val="2"/>
      </rPr>
      <t>TUBO PVC SANITARIO DE 4" (100 MM)  CEDULA 40 MARCA DURALON O SIMILAR. INCLUYE:</t>
    </r>
    <r>
      <rPr>
        <sz val="10"/>
        <color theme="1"/>
        <rFont val="Calibri"/>
        <family val="2"/>
      </rPr>
      <t xml:space="preserve">  SUMINISTRO DE MATERIAL, FLETE, MANIOBRAS, ACARREO, RANURAS, RESANES CON MALLA, PEGAMENTO WEL-DON 705 O SIMILAR, PRUEBAS, HERRAMIENTA, EQUIPO A CUALQUIER ALTURA Y NIVEL, MANO DE OBRA CALIFICADA Y TODO LO NECESARIO PARA SU CORRECTA EJECUCIÓN Y FUNCIONAMIENTO.</t>
    </r>
  </si>
  <si>
    <r>
      <rPr>
        <b/>
        <sz val="10"/>
        <color theme="1"/>
        <rFont val="Calibri"/>
        <family val="2"/>
      </rPr>
      <t xml:space="preserve">TUBO PVC SANITARIO DE 2" (50 MM) CEDULA 40 MARCA DURALON O SIMILAR. </t>
    </r>
    <r>
      <rPr>
        <sz val="10"/>
        <color theme="1"/>
        <rFont val="Calibri"/>
        <family val="2"/>
      </rPr>
      <t>INCLUYE:  SUMINISTRO DE MATERIAL, FLETE, MANIOBRAS, ACARREO, RANURAS, RESANES CON MALLA, PEGAMENTO WEL-DON 705 O SIMILAR, PRUEBAS, HERRAMIENTA, EQUIPO A CUALQUIER ALTURA Y NIVEL, MANO DE OBRA CALIFICADA Y TODO LO NECESARIO PARA SU CORRECTA EJECUCIÓN Y FUNCIONAMIENTO.</t>
    </r>
  </si>
  <si>
    <r>
      <rPr>
        <b/>
        <sz val="10"/>
        <color theme="1"/>
        <rFont val="Calibri"/>
        <family val="2"/>
      </rPr>
      <t>YEE DE PVC DE 4" (100 MM) CEDULA 40 MARCA DURALON O SIMILAR. INCLUYE:</t>
    </r>
    <r>
      <rPr>
        <sz val="10"/>
        <color theme="1"/>
        <rFont val="Calibri"/>
        <family val="2"/>
      </rPr>
      <t xml:space="preserve">  SUMINISTRO DE MATERIAL, FLETE, MANIOBRAS, ACARREO, RANURAS, RESANES CON MALLA, PEGAMENTO WEL-DON 705 O SIMILAR, PRUEBAS, HERRAMIENTA, EQUIPO A CUALQUIER ALTURA Y NIVEL, MANO DE OBRA CALIFICADA Y TODO LO NECESARIO PARA SU CORRECTA EJECUCIÓN Y FUNCIONAMIENTO.</t>
    </r>
  </si>
  <si>
    <r>
      <rPr>
        <b/>
        <sz val="10"/>
        <color theme="1"/>
        <rFont val="Calibri"/>
        <family val="2"/>
      </rPr>
      <t>CODO DE PVC DE 45° DE 4" (100 MM) CEDULA 40 MARCA DURALON O SIMILAR. INCLUYE:</t>
    </r>
    <r>
      <rPr>
        <sz val="10"/>
        <color theme="1"/>
        <rFont val="Calibri"/>
        <family val="2"/>
      </rPr>
      <t xml:space="preserve">  SUMINISTRO DE MATERIAL, FLETE, MANIOBRAS, ACARREO, RANURAS, RESANES CON MALLA, PEGAMENTO WEL-DON 705 O SIMILAR, PRUEBAS, HERRAMIENTA, EQUIPO A CUALQUIER ALTURA Y NIVEL, MANO DE OBRA CALIFICADA Y TODO LO NECESARIO PARA SU CORRECTA EJECUCIÓN Y FUNCIONAMIENTO.</t>
    </r>
  </si>
  <si>
    <r>
      <rPr>
        <b/>
        <sz val="10"/>
        <color theme="1"/>
        <rFont val="Calibri"/>
        <family val="2"/>
      </rPr>
      <t>TE DE PVC DE 2" (50 MM) CEDULA 40 MARCA DURALON O SIMILAR. INCLUYE:</t>
    </r>
    <r>
      <rPr>
        <sz val="10"/>
        <color theme="1"/>
        <rFont val="Calibri"/>
        <family val="2"/>
      </rPr>
      <t xml:space="preserve">  SUMINISTRO DE MATERIAL, FLETE, MANIOBRAS, ACARREO, RANURAS, RESANES CON MALLA, PEGAMENTO WEL-DON 705 O SIMILAR, PRUEBAS, HERRAMIENTA, EQUIPO A CUALQUIER ALTURA Y NIVEL, MANO DE OBRA CALIFICADA Y TODO LO NECESARIO PARA SU CORRECTA EJECUCIÓN Y FUNCIONAMIENTO.</t>
    </r>
  </si>
  <si>
    <r>
      <rPr>
        <b/>
        <sz val="10"/>
        <color theme="1"/>
        <rFont val="Calibri"/>
        <family val="2"/>
      </rPr>
      <t>CODO DE PVC DE 90° DE 2" (50 MM) CEDULA 40 MARCA DURALON O SIMILAR. INCLUYE:</t>
    </r>
    <r>
      <rPr>
        <sz val="10"/>
        <color theme="1"/>
        <rFont val="Calibri"/>
        <family val="2"/>
      </rPr>
      <t xml:space="preserve">  SUMINISTRO DE MATERIAL, FLETE, MANIOBRAS, ACARREO, RANURAS, RESANES CON MALLA, PEGAMENTO WEL-DON 705 O SIMILAR, PRUEBAS, HERRAMIENTA, EQUIPO A CUALQUIER ALTURA Y NIVEL, MANO DE OBRA CALIFICADA Y TODO LO NECESARIO PARA SU CORRECTA EJECUCIÓN Y FUNCIONAMIENTO.</t>
    </r>
  </si>
  <si>
    <r>
      <rPr>
        <b/>
        <sz val="10"/>
        <color theme="1"/>
        <rFont val="Calibri"/>
        <family val="2"/>
      </rPr>
      <t>CODO DE PVC DE 90° DE 4" (100 MM) CEDULA 40 MARCA DURALON O SIMILAR. INCLUYE:</t>
    </r>
    <r>
      <rPr>
        <sz val="10"/>
        <color theme="1"/>
        <rFont val="Calibri"/>
        <family val="2"/>
      </rPr>
      <t xml:space="preserve">  SUMINISTRO DE MATERIAL, FLETE, MANIOBRAS, ACARREO, RANURAS, RESANES CON MALLA, PEGAMENTO WEL-DON 705 O SIMILAR, PRUEBAS, HERRAMIENTA, EQUIPO A CUALQUIER ALTURA Y NIVEL, MANO DE OBRA CALIFICADA Y TODO LO NECESARIO PARA SU CORRECTA EJECUCIÓN Y FUNCIONAMIENTO.</t>
    </r>
  </si>
  <si>
    <t>DRENAJE PLUVIAL</t>
  </si>
  <si>
    <t>COLADERAS, TUBERIAS, PIEZAS ESPECIALES Y REGISTRO</t>
  </si>
  <si>
    <r>
      <rPr>
        <b/>
        <sz val="10"/>
        <rFont val="Calibri"/>
        <family val="2"/>
      </rPr>
      <t>SUMINISTRO E INSTALACIÓN DE COLADERA HELVEX DE CUPULA 444 DE 4"   (VER DETALLE EN PLANO).</t>
    </r>
    <r>
      <rPr>
        <sz val="10"/>
        <rFont val="Calibri"/>
        <family val="2"/>
      </rPr>
      <t xml:space="preserve"> INCLUYE: MATERIAL, ACARREO, PEGAMENTO, PRUEBAS, RANURAS, RESANES, EQUIPO, HERRAMIENTA, MANO DE OBRA Y TODO LO NECESARIO PARA SU CORRECTA EJECUCION.</t>
    </r>
  </si>
  <si>
    <r>
      <rPr>
        <b/>
        <sz val="10"/>
        <color theme="1"/>
        <rFont val="Calibri"/>
        <family val="2"/>
      </rPr>
      <t>TUBO PVC PARA PLUVIAL DE 4" (100 MM)  CEDULA 40 MARCA DURALON O SIMILAR. INCLUYE:</t>
    </r>
    <r>
      <rPr>
        <sz val="10"/>
        <color theme="1"/>
        <rFont val="Calibri"/>
        <family val="2"/>
      </rPr>
      <t xml:space="preserve">  SUMINISTRO DE MATERIAL, FLETE, MANIOBRAS, ACARREO, RANURAS, RESANES CON MALLA, PEGAMENTO WEL-DON 705 O SIMILAR, PRUEBAS, HERRAMIENTA, EQUIPO A CUALQUIER ALTURA Y NIVEL, MANO DE OBRA CALIFICADA Y TODO LO NECESARIO PARA SU CORRECTA EJECUCIÓN Y FUNCIONAMIENTO.</t>
    </r>
  </si>
  <si>
    <r>
      <rPr>
        <b/>
        <sz val="10"/>
        <rFont val="Calibri"/>
        <family val="2"/>
      </rPr>
      <t>CANALETA DE LAMINA GALVANIZADA PARA PLUVIAL DE 20 CMS. X 25 CMS. X 100 CMS. INCLUYE</t>
    </r>
    <r>
      <rPr>
        <sz val="10"/>
        <rFont val="Calibri"/>
        <family val="2"/>
      </rPr>
      <t>: SUMINISTRO DE MATERIAL, FLETE, MANIOBRAS, ACARREO, RANURAS, RESANES, ELEMENTOS DE FIJACION, PRUEBAS, HERRAMIENTA, EQUIPO A CUALQUIER ALTURA Y NIVEL, MANO DE OBRA CALIFICADA Y TODO LO NECESARIO PARA SU CORRECTA EJECUCIÓN Y FUNCIONAMIENTO.</t>
    </r>
  </si>
  <si>
    <r>
      <t xml:space="preserve">PANEL DE DETECCION DE INCENDIO DE HASTA 198 PUNTOS CON TECNOLOGIA SK   MARCA SILENT KNIGHT BY HONEYWELL MODELO 6808 O EQUIVALENTE EN CALIDAD Y ESPECIFICACIONES PREVIA AUTORIZACION DE LA SUPERVISION. </t>
    </r>
    <r>
      <rPr>
        <sz val="10"/>
        <color theme="1"/>
        <rFont val="Calibri"/>
        <family val="2"/>
      </rPr>
      <t>INCLUYE SUMINISTRO E INSTALACION, MATERIAL, ACCESORIOS,  INSTALACION POR PERSONAL CAPACITADO, HERRAMIENTA, PRUEBAS, EQUIPO EN CUALQUIER ALTURA Y CUALQUIER NIVEL, TODO LO NECESARIO PARA SU CORRECTA EJECUCION Y MANO DE OBRA.(</t>
    </r>
    <r>
      <rPr>
        <b/>
        <sz val="10"/>
        <color theme="1"/>
        <rFont val="Calibri"/>
        <family val="2"/>
      </rPr>
      <t>SOBREPUESTO A UNA ALTURA DE 1.80 MTS.)</t>
    </r>
    <r>
      <rPr>
        <sz val="10"/>
        <color theme="1"/>
        <rFont val="Calibri"/>
        <family val="2"/>
      </rPr>
      <t xml:space="preserve"> </t>
    </r>
    <r>
      <rPr>
        <b/>
        <sz val="10"/>
        <color theme="1"/>
        <rFont val="Calibri"/>
        <family val="2"/>
      </rPr>
      <t>(VER PLANO PARA SU UBICACION).</t>
    </r>
  </si>
  <si>
    <r>
      <t xml:space="preserve">GABINETE CONTRA INCENDIO CON MANGUERA DE 30 MTS. CON CHIFLÓN 2" MEDIDAS 85 X 88 X 21 CMS. MODELO 30 ME. DE TIPO SOBREPONER (PERO DEBERA SER EMPOTRADO EN MURO).  INCLUYE EXTINTOR MANUAL DE CO2 CON CAPACIDAD DE 6 KG, SOPORTE TIPO LIBRO CON MANOMETRO DE GLICERINA DE 2" DE CARATULA,  O EQUIVALENTE EN CALIDAD Y ESPECIFICACIONES PREVIA AUTORIZACION DE LA SUPERVISION. </t>
    </r>
    <r>
      <rPr>
        <sz val="10"/>
        <color rgb="FF000000"/>
        <rFont val="Calibri"/>
        <family val="2"/>
      </rPr>
      <t xml:space="preserve">INCLUYE: VALVULAS Y CONEXIONES, VALVULA ANGULAR 2" PARA MANOMETRO, SUMINISTRO E INSTALACION, MATERIAL, ACCESORIOS,  INSTALACION POR PERSONAL CAPACITADO, HERRAMIENTA, PRUEBAS, EQUIPO EN CUALQUIER ALTURA Y CUALQUIER NIVEL, TODO LO NECESARIO PARA SU CORRECTA EJECUCION Y MANO DE OBRA. </t>
    </r>
    <r>
      <rPr>
        <b/>
        <sz val="10"/>
        <color rgb="FF000000"/>
        <rFont val="Calibri"/>
        <family val="2"/>
      </rPr>
      <t xml:space="preserve">(VER PLANO PARA SU UBICACION). </t>
    </r>
  </si>
  <si>
    <r>
      <t>DETECTOR DE HUMO DIRECCIONABLE, TECNOLOGIA SK, CON BASE COLOR BLANCO, MODELO SKPHOTOW MARCA HONEYWELL, O EQUIVALENTE EN CALIDAD Y ESPECIFICACIONES PREVIA AUTORIZACION DE LA SUPERVISION.</t>
    </r>
    <r>
      <rPr>
        <sz val="10"/>
        <color theme="1"/>
        <rFont val="Calibri"/>
        <family val="2"/>
      </rPr>
      <t xml:space="preserve"> INCLUYE SUMINISTRO DE MATERIAL E INSTALACION, TUBERIA, GUIADO, CABLEADO, ACCESORIOS,  INSTALACION POR PERSONAL CAPACITADO, PRUEBAS, HERRAMIENTA, EQUIPO EN CUALQUIER ALTURA Y CUALQUIER NIVEL, TODO LO NECESARIO PARA SU CORRECTA EJECUCION Y MANO DE OBRA.</t>
    </r>
    <r>
      <rPr>
        <b/>
        <sz val="10"/>
        <color theme="1"/>
        <rFont val="Calibri"/>
        <family val="2"/>
      </rPr>
      <t xml:space="preserve"> (VER PLANO PARA SU UBICACION).</t>
    </r>
  </si>
  <si>
    <r>
      <rPr>
        <b/>
        <sz val="10"/>
        <color theme="1"/>
        <rFont val="Calibri"/>
        <family val="2"/>
      </rPr>
      <t xml:space="preserve">PUERTA DE REJA DE 1.70 MTS. DE LONGITUD X 2.50 MTS. DE ALTURA A BASE DE PER DE 2" X 2"  DE 4.54 KG/M  EN LA FORMA VERTICAL Y 3 SOLERAS DE 1/4" X 4" DE 2.54 KG/M EN LA FORMA HORIZONTAL SUPERIOR, INFERIOR Y CENTRAL. INCLUYE: </t>
    </r>
    <r>
      <rPr>
        <sz val="10"/>
        <color theme="1"/>
        <rFont val="Calibri"/>
        <family val="2"/>
      </rPr>
      <t xml:space="preserve">SUMINISTRO DE MATERIAL, FLETE, MANIOBRAS, CORTES, DESPERDICIOS, COLOCACION, SOLDADURA, ANCLAJE A MUROS, PASADOR, HERRAMIENTA, EQUIPO A CUALQUIER ALTURA Y NIVEL RANURAS, RESANES Y TODO LO NECESARIO PARA SU CORRECTA EJECUCION. </t>
    </r>
    <r>
      <rPr>
        <b/>
        <sz val="10"/>
        <color theme="1"/>
        <rFont val="Calibri"/>
        <family val="2"/>
      </rPr>
      <t xml:space="preserve">(VER PLANO DE DETALLES) (VERIFICAR MEDIDAS EN OBRA ANTES DE SU FABRICACION). </t>
    </r>
  </si>
  <si>
    <r>
      <t xml:space="preserve">DEMOLICION DE BANQUETA PERIMETRAL DE CONCRETO REFORZADO Y/O SIMPLE  EXISTENTE. </t>
    </r>
    <r>
      <rPr>
        <sz val="10"/>
        <rFont val="Calibri"/>
        <family val="2"/>
      </rPr>
      <t>INCLUYE: HERRAMIENTA, EQUIPO, MANO DE OBRA,  RETIROS DE ESCOMBRO FUERA DE LA OBRA A TIRO LIBRE, PROTECCION Y LIMPIEZA, Y TODO LO NECESARIO PARA SU CORRECTA EJECUCION.</t>
    </r>
  </si>
  <si>
    <r>
      <rPr>
        <b/>
        <sz val="10"/>
        <rFont val="Calibri"/>
        <family val="2"/>
      </rPr>
      <t>DEMOLICION DE ALBERCA DE CONCRETO ARMADO.</t>
    </r>
    <r>
      <rPr>
        <sz val="10"/>
        <rFont val="Calibri"/>
        <family val="2"/>
      </rPr>
      <t xml:space="preserve"> INCLUYE: CARGA, ACARREO Y DESCARGA, DEL MATERIAL PRODUCTO DE LAS DEMOLICIONES Y CORTES, VOLUMEN MEDIDO EN SECCION, A TIRO LIBRE FUERA DE LA OBRA, MAQUINARIA, HERRAMIENTA, EQUIPO,  CORTES DEL CONCRETO ARMADO, MANO DE OBRA Y TODO LO NECESARIO PARA SU CORRECTA EJECUCION.</t>
    </r>
  </si>
  <si>
    <r>
      <t xml:space="preserve">DEMOLICION DE ESCALERA DE CONCRETO REFORZADO POR MEDIOS MECANICOS Y/O MANUALES, VOLUMEN MEDIDO EN SECCIÓN. </t>
    </r>
    <r>
      <rPr>
        <sz val="10"/>
        <rFont val="Calibri"/>
        <family val="2"/>
      </rPr>
      <t>INCLUYE: EQUIPO DE CORTE, DESMANTELAMIENTOS, MANIOBRAS, MANO DE OBRA, MAQUINARIA, HERRAMIENTA, EQUIPO, TRASPALEO, LIMPIEZA, RETIRO DEL MATERIAL FUERA DE LA OBRA A TIRO LIBRE Y TODO LO NECESARIO PARA SU CORRECTA EJECUCIÓN.</t>
    </r>
  </si>
  <si>
    <r>
      <t>DEMOLICION DE TRINCHERA DE PLUVIAL CON BASE DE 0.70 MTS. DE ANCHO X 0.25 MTS. DE ALTURA DE CONCRETO REFORZADO REALIZADO POR MEDIOS MECANICOS Y/O MANUALES, VOLUMEN MEDIDO EN SECCIÓN. INCLUYE:</t>
    </r>
    <r>
      <rPr>
        <sz val="10"/>
        <rFont val="Calibri"/>
        <family val="2"/>
      </rPr>
      <t xml:space="preserve"> EQUIPO DE CORTE, DESMANTELAMIENTOS, MANIOBRAS, MANO DE OBRA, MAQUINARIA, HERRAMIENTA, EQUIPO, TRASPALEO, RETIRO DEL MATERIAL FUERA DE LA OBRA A TIRO LIBRE Y TODO LO NECESARIO PARA SU CORRECTA EJECUCIÓN.</t>
    </r>
  </si>
  <si>
    <t>7.1.02</t>
  </si>
  <si>
    <t>7.1.03</t>
  </si>
  <si>
    <t>7.1.04</t>
  </si>
  <si>
    <t>7.1.05</t>
  </si>
  <si>
    <t>8.3.07</t>
  </si>
  <si>
    <t>8.3.08</t>
  </si>
  <si>
    <r>
      <rPr>
        <b/>
        <sz val="10"/>
        <color rgb="FF000000"/>
        <rFont val="Calibri"/>
        <family val="2"/>
      </rPr>
      <t xml:space="preserve">CASTILLO DE CONCRETO DE 15  X 30 CM.  FABRICADO CON CONCRETO PREMEZCLADO EN PLANTA DOSIFICADORA DE F'C=250 KG/CM2, ARMADO CON 4 VRS. # 4 Y ESTRIBOS DE # 3 @15 CM. </t>
    </r>
    <r>
      <rPr>
        <sz val="10"/>
        <color rgb="FF000000"/>
        <rFont val="Calibri"/>
        <family val="2"/>
      </rPr>
      <t xml:space="preserve">INCLUYE: MATERIALES, CIMBRA, DESCIMBRA, CURADO DE CONCRETO, ACERO DE REFUERZO, CORTES, ALAMBRE RECOCIDO, PRUEBAS DE LABORATORIO, HERRAMIENTA, EQUIPO, ELEVACIONES, ACARREOS, ANDAMIAJES Y MANO DE OBRA. </t>
    </r>
    <r>
      <rPr>
        <b/>
        <sz val="10"/>
        <color rgb="FF000000"/>
        <rFont val="Calibri"/>
        <family val="2"/>
      </rPr>
      <t>(K-1).</t>
    </r>
  </si>
  <si>
    <r>
      <rPr>
        <b/>
        <sz val="10"/>
        <color rgb="FF000000"/>
        <rFont val="Calibri"/>
        <family val="2"/>
      </rPr>
      <t xml:space="preserve">CASTILLO DE CONCRETO DE 30  X 30 CM.  FABRICADO CON CONCRETO PREMEZCLADO EN PLANTA DOSIFICADORA DE F'C=250 KG/CM2, ARMADO CON 10 VRS. # 4 Y ESTRIBOS DE # 3 @20 CM. </t>
    </r>
    <r>
      <rPr>
        <sz val="10"/>
        <color rgb="FF000000"/>
        <rFont val="Calibri"/>
        <family val="2"/>
      </rPr>
      <t xml:space="preserve">INCLUYE: MATERIALES, CIMBRA, DESCIMBRA, CURADO DE CONCRETO, ACERO DE REFUERZO, CORTES, ALAMBRE RECOCIDO, PRUEBAS DE LABORATORIO, HERRAMIENTA, EQUIPO, ELEVACIONES, ACARREOS, ANDAMIAJES Y MANO DE OBRA. </t>
    </r>
    <r>
      <rPr>
        <b/>
        <sz val="10"/>
        <color rgb="FF000000"/>
        <rFont val="Calibri"/>
        <family val="2"/>
      </rPr>
      <t>(K-2).</t>
    </r>
  </si>
  <si>
    <r>
      <rPr>
        <b/>
        <sz val="10"/>
        <color rgb="FF000000"/>
        <rFont val="Calibri"/>
        <family val="2"/>
      </rPr>
      <t xml:space="preserve">CASTILLO DE CONCRETO DE 20  X 20 CM.  FABRICADO CON CONCRETO PREMEZCLADO EN PLANTA DOSIFICADORA DE F'C=250 KG/CM2, ARMADO CON 4 VRS. # 4 Y ESTRIBOS DE # 3 @20 CM. </t>
    </r>
    <r>
      <rPr>
        <sz val="10"/>
        <color rgb="FF000000"/>
        <rFont val="Calibri"/>
        <family val="2"/>
      </rPr>
      <t xml:space="preserve">INCLUYE: MATERIALES, CIMBRA, DESCIMBRA, CURADO DE CONCRETO, ACERO DE REFUERZO, CORTES, ALAMBRE RECOCIDO, PRUEBAS DE LABORATORIO, HERRAMIENTA, EQUIPO, ELEVACIONES, ACARREOS, ANDAMIAJES Y MANO DE OBRA. </t>
    </r>
    <r>
      <rPr>
        <b/>
        <sz val="10"/>
        <color rgb="FF000000"/>
        <rFont val="Calibri"/>
        <family val="2"/>
      </rPr>
      <t>(K-3).</t>
    </r>
  </si>
  <si>
    <r>
      <rPr>
        <b/>
        <sz val="10"/>
        <color rgb="FF000000"/>
        <rFont val="Calibri"/>
        <family val="2"/>
      </rPr>
      <t xml:space="preserve">CASTILLO DE CONCRETO DE 15  X 40 CM.  FABRICADO CON CONCRETO PREMEZCLADO EN PLANTA DOSIFICADORA DE F'C=250 KG/CM2, ARMADO CON 6 VRS. # 4 Y ESTRIBOS DE # 3 @15 CM. </t>
    </r>
    <r>
      <rPr>
        <sz val="10"/>
        <color rgb="FF000000"/>
        <rFont val="Calibri"/>
        <family val="2"/>
      </rPr>
      <t xml:space="preserve">INCLUYE: MATERIALES, CIMBRA, DESCIMBRA, CURADO DE CONCRETO, ACERO DE REFUERZO, CORTES, ALAMBRE RECOCIDO, PRUEBAS DE LABORATORIO, HERRAMIENTA, EQUIPO, ELEVACIONES, ACARREOS, ANDAMIAJES Y MANO DE OBRA. </t>
    </r>
    <r>
      <rPr>
        <b/>
        <sz val="10"/>
        <color rgb="FF000000"/>
        <rFont val="Calibri"/>
        <family val="2"/>
      </rPr>
      <t>(K-4).</t>
    </r>
  </si>
  <si>
    <r>
      <rPr>
        <b/>
        <sz val="10"/>
        <color rgb="FF000000"/>
        <rFont val="Calibri"/>
        <family val="2"/>
      </rPr>
      <t xml:space="preserve">CASTILLO DE CONCRETO DE 40  X 40 CM.  FABRICADO CON CONCRETO PREMEZCLADO EN PLANTA DOSIFICADORA DE F'C=250 KG/CM2, ARMADO CON 14 VRS. # 4 Y ESTRIBOS DE # 3 @20 CM. </t>
    </r>
    <r>
      <rPr>
        <sz val="10"/>
        <color rgb="FF000000"/>
        <rFont val="Calibri"/>
        <family val="2"/>
      </rPr>
      <t xml:space="preserve">INCLUYE: MATERIALES, CIMBRA, DESCIMBRA, CURADO DE CONCRETO, ACERO DE REFUERZO, CORTES, ALAMBRE RECOCIDO, PRUEBAS DE LABORATORIO, HERRAMIENTA, EQUIPO, ELEVACIONES, ACARREOS, ANDAMIAJES Y MANO DE OBRA. </t>
    </r>
    <r>
      <rPr>
        <b/>
        <sz val="10"/>
        <color rgb="FF000000"/>
        <rFont val="Calibri"/>
        <family val="2"/>
      </rPr>
      <t>(K-5).</t>
    </r>
  </si>
  <si>
    <r>
      <rPr>
        <b/>
        <sz val="10"/>
        <color rgb="FF000000"/>
        <rFont val="Calibri"/>
        <family val="2"/>
      </rPr>
      <t xml:space="preserve">CASTILLO DE CONCRETO DE 15  X 25 CM.  FABRICADO CON CONCRETO PREMEZCLADO EN PLANTA DOSIFICADORA DE F'C=250 KG/CM2, ARMADO CON 4 VRS. # 4 Y ESTRIBOS DE # 3 @15 CM. </t>
    </r>
    <r>
      <rPr>
        <sz val="10"/>
        <color rgb="FF000000"/>
        <rFont val="Calibri"/>
        <family val="2"/>
      </rPr>
      <t xml:space="preserve">INCLUYE: MATERIALES, CIMBRA, DESCIMBRA, CURADO DE CONCRETO, ACERO DE REFUERZO, CORTES, ALAMBRE RECOCIDO, PRUEBAS DE LABORATORIO, HERRAMIENTA, EQUIPO, ELEVACIONES, ACARREOS, ANDAMIAJES Y MANO DE OBRA. </t>
    </r>
    <r>
      <rPr>
        <b/>
        <sz val="10"/>
        <color rgb="FF000000"/>
        <rFont val="Calibri"/>
        <family val="2"/>
      </rPr>
      <t>(K-6).</t>
    </r>
  </si>
  <si>
    <r>
      <rPr>
        <b/>
        <sz val="10"/>
        <color rgb="FF000000"/>
        <rFont val="Calibri"/>
        <family val="2"/>
      </rPr>
      <t xml:space="preserve">CASTILLO DE CONCRETO DE 20  X 40 CM.  FABRICADO CON CONCRETO PREMEZCLADO EN PLANTA DOSIFICADORA DE F'C=250 KG/CM2, ARMADO CON 8 VRS. # 4 Y ESTRIBOS DE # 3 @20 CM. </t>
    </r>
    <r>
      <rPr>
        <sz val="10"/>
        <color rgb="FF000000"/>
        <rFont val="Calibri"/>
        <family val="2"/>
      </rPr>
      <t xml:space="preserve">INCLUYE: MATERIALES, CIMBRA, DESCIMBRA, CURADO DE CONCRETO, ACERO DE REFUERZO, CORTES, ALAMBRE RECOCIDO, PRUEBAS DE LABORATORIO, HERRAMIENTA, EQUIPO, ELEVACIONES, ACARREOS, ANDAMIAJES Y MANO DE OBRA. </t>
    </r>
    <r>
      <rPr>
        <b/>
        <sz val="10"/>
        <color rgb="FF000000"/>
        <rFont val="Calibri"/>
        <family val="2"/>
      </rPr>
      <t>(K-7).</t>
    </r>
  </si>
  <si>
    <r>
      <rPr>
        <b/>
        <sz val="10"/>
        <color rgb="FF000000"/>
        <rFont val="Calibri"/>
        <family val="2"/>
      </rPr>
      <t xml:space="preserve">CASTILLO DE CONCRETO DE 20  X 30 CM.  FABRICADO CON CONCRETO PREMEZCLADO EN PLANTA DOSIFICADORA DE F'C=250 KG/CM2, ARMADO CON 8 VRS. # 4 Y ESTRIBOS DE # 3 @15 CM. </t>
    </r>
    <r>
      <rPr>
        <sz val="10"/>
        <color rgb="FF000000"/>
        <rFont val="Calibri"/>
        <family val="2"/>
      </rPr>
      <t xml:space="preserve">INCLUYE: MATERIALES, CIMBRA, DESCIMBRA, CURADO DE CONCRETO, ACERO DE REFUERZO, CORTES, ALAMBRE RECOCIDO, PRUEBAS DE LABORATORIO, HERRAMIENTA, EQUIPO, ELEVACIONES, ACARREOS, ANDAMIAJES Y MANO DE OBRA. </t>
    </r>
    <r>
      <rPr>
        <b/>
        <sz val="10"/>
        <color rgb="FF000000"/>
        <rFont val="Calibri"/>
        <family val="2"/>
      </rPr>
      <t>(K-8).</t>
    </r>
  </si>
  <si>
    <r>
      <t xml:space="preserve">SWITCH GIBABIT POE+ ADMINISTRABLE DE 24 PUERTOS POE+ 802.3AF/AT, 10/100/1000 MBPS, 2 PUERTOS SFT PARA FIBRA OPTICA DE 1 GB, POE EXTENDIDO HASTA 250 MTS.  370 WATTS. INCLUYE:  </t>
    </r>
    <r>
      <rPr>
        <sz val="10"/>
        <color rgb="FF000000"/>
        <rFont val="Calibri"/>
        <family val="2"/>
      </rPr>
      <t>SUMINISTRO DE MATERIAL, MANIOBRAS, CABLEADO, ACARREOS, COLOCACION, CONEXIÓN Y PRUEBAS, CORTE DE CABLES, DESPERDICIOS, EQUIPO A CUALQUIER ALTURA Y NIVEL, HERRAMIENTA, LIMPIEZA, MANO DE OBRA Y TODO LO NECESARIO PARA SU CORRECTA EJECUCION.</t>
    </r>
  </si>
  <si>
    <r>
      <t xml:space="preserve">CAJA CUADRADA GALVANIZADA DE 4X4" ESP. 1/16" EN MURO. INCLUYE: </t>
    </r>
    <r>
      <rPr>
        <sz val="10"/>
        <color theme="1"/>
        <rFont val="Calibri"/>
        <family val="2"/>
      </rPr>
      <t>SUMINISTRO DE MATERIALES, HERRAMIENTA, EQUIPO A CUALQUIER ALTURA Y NIVEL, MANO DE OBRA Y TODO LO NECESARIO PARA SU CORRECTA INSTALACIÓN.</t>
    </r>
    <r>
      <rPr>
        <b/>
        <sz val="10"/>
        <color theme="1"/>
        <rFont val="Calibri"/>
        <family val="2"/>
      </rPr>
      <t>(EN MURO)</t>
    </r>
  </si>
  <si>
    <r>
      <rPr>
        <b/>
        <sz val="10"/>
        <color indexed="8"/>
        <rFont val="Calibri"/>
        <family val="2"/>
      </rPr>
      <t>TUBERIA PARA AGUA CALIENTE (H.W.)DE CPVC CED 40 1/2" Ø MARCA DURALON O EQUIVALENTE EN CALIDAD Y ESPECIFICACION, PREVIA AUTORIZACION DE LA SUPERVISION. INCLUYE</t>
    </r>
    <r>
      <rPr>
        <sz val="10"/>
        <color indexed="8"/>
        <rFont val="Calibri"/>
        <family val="2"/>
      </rPr>
      <t>: SUMINISTRO E INSTALACION,  ACCESORIOS (COPLES, CODOS, TEES, REDUCCIONES... ETC),  PERFORACIONES, RANURAS, RESANES, MATERIALES DE FIJACIÓN, MATERIAL DE USO MENOR, SOPORTERIA, PEGAMENTO,  LIJA, MATERIAL, HERRAMIENTA, MANO DE OBRA ASI COMO TODO LO NECESARIO PARA SU CORRECTA EJECUCIÓN.</t>
    </r>
  </si>
  <si>
    <r>
      <rPr>
        <b/>
        <sz val="10"/>
        <color theme="1"/>
        <rFont val="Calibri"/>
        <family val="2"/>
      </rPr>
      <t xml:space="preserve">ELABORACION DE PLACA PARA LAVABO EN BAÑOS DE 1.70 MTS. X 0.60 MTS.   A BASE DE  CONCRETO 150 KG/CM2, HECHO EN OBRA DE 8 CMS. DE ESPESOR ARMADA CON VRS. DE 3/8 @ 15 CMS.  DE ESPESOR F'Y=4,200 KG/CM2.  FORMANDO CUADRICULA, DEJANDO HUECOS PARA RECIBIR DESCARGA DE LAVABO DE SOBREPONER EN PLACA Y  LLAVES. </t>
    </r>
    <r>
      <rPr>
        <sz val="10"/>
        <color theme="1"/>
        <rFont val="Calibri"/>
        <family val="2"/>
      </rPr>
      <t>INCLUYE:  SUMINISTRO DE MATERIALES, RANURA EN MUROS PARA EMPOTRAR, CIMBRA COMUN, HERRAMIENTA, ACARREO, DESPERDICIOS, MANO DE OBRA Y TODO LO NECESARIO PARA SU CORRECTA EJECUCION (VERIFICAR MEDIDAS EN OBRA).</t>
    </r>
  </si>
  <si>
    <r>
      <rPr>
        <b/>
        <sz val="10"/>
        <color theme="1"/>
        <rFont val="Calibri"/>
        <family val="2"/>
      </rPr>
      <t xml:space="preserve">ELABORACION DE PLACA PARA LAVABO EN BAÑOS DE  1.60 MTS. X 0.60 MTS. A BASE DE  CONCRETO 150 KG/CM2, HECHO EN OBRA DE 8 CMS. DE ESPESOR ARMADA CON VRS. DE 3/8 @ 15 CMS.  DE ESPESOR F'Y=4,200 KG/CM2.  FORMANDO CUADRICULA, DEJANDO HUECOS PARA RECIBIR DESCARGA DE LAVABO DE SOBREPONER EN PLACA Y  LLAVES. </t>
    </r>
    <r>
      <rPr>
        <sz val="10"/>
        <color theme="1"/>
        <rFont val="Calibri"/>
        <family val="2"/>
      </rPr>
      <t>INCLUYE:  SUMINISTRO DE MATERIALES, RANURA EN MUROS PARA EMPOTRAR, CIMBRA COMUN, HERRAMIENTA, ACARREO, DESPERDICIOS, MANO DE OBRA Y TODO LO NECESARIO PARA SU CORRECTA EJECUCION (VERIFICAR MEDIDAS EN OBRA).</t>
    </r>
  </si>
  <si>
    <r>
      <rPr>
        <b/>
        <sz val="10"/>
        <color theme="1"/>
        <rFont val="Calibri"/>
        <family val="2"/>
      </rPr>
      <t xml:space="preserve">ELABORACION DE PLACA PARA LAVABO EN BAÑOS DE 0.80MTS. X 0.60 MTS. A BASE DE  CONCRETO 150 KG/CM2, HECHO EN OBRA DE 8 CMS. DE ESPESOR ARMADA CON VRS. DE 3/8 @ 15 CMS.  DE ESPESOR F'Y=4,200 KG/CM2.  FORMANDO CUADRICULA, DEJANDO HUECOS PARA RECIBIR DESCARGA DE LAVABO DE SOBREPONER EN PLACA Y  LLAVES. </t>
    </r>
    <r>
      <rPr>
        <sz val="10"/>
        <color theme="1"/>
        <rFont val="Calibri"/>
        <family val="2"/>
      </rPr>
      <t>INCLUYE:  SUMINISTRO DE MATERIALES, RANURA EN MUROS PARA EMPOTRAR, CIMBRA COMUN, HERRAMIENTA, ACARREO, DESPERDICIOS, MANO DE OBRA Y TODO LO NECESARIO PARA SU CORRECTA EJECUCION (VERIFICAR MEDIDAS EN OBRA).</t>
    </r>
  </si>
  <si>
    <r>
      <rPr>
        <b/>
        <sz val="10"/>
        <color theme="1"/>
        <rFont val="Calibri"/>
        <family val="2"/>
      </rPr>
      <t xml:space="preserve">CUBIERTA PARA PLACA DE LAVABOS DE 1.70 MTS. DE LARGO X 0.60 MTS. DE ANCHO Y ESPESOR DE 2 CMS. DE CUARZO MARCA CAESARSTONE MODELO INTENSE WHITE 6011 O EQUIVALENTE  EN CALIDAD, ESPECIFICACIONES Y PRECIO, CON PREVIA AUTORIZACION DE LA SUPERVISION DEJANDO HUECOS PARA RECIBIR LAVABO DE SOBREPONER Y  LLAVES. </t>
    </r>
    <r>
      <rPr>
        <sz val="10"/>
        <color theme="1"/>
        <rFont val="Calibri"/>
        <family val="2"/>
      </rPr>
      <t>INCLUYE:  SUMINISTRO DE MATERIALES, FLETE, MANIOBRAS,  CORTES, RECTOS,CURVOS, COLOCACION, NARIZ DE 10 CMS., COPETE O ZOCLO TRASERO DE 5 CMS, FALDONES FRONTALES DE 20 CMS. DE ALTURA, ADHESIVO ESPECIAL PARA GRANITO, HERRAMIENTA, EQUIPO A CUALQUIER ALTURA Y NIVEL, MATERIAL DE CONSUMO, ACARREO, DESPERDICIOS, MANO DE OBRA ESPECIALIZADA PARA LOS TRABAJOS Y TODO LO NECESARIO PARA SU CORRECTA EJECUCION.</t>
    </r>
    <r>
      <rPr>
        <b/>
        <sz val="10"/>
        <color theme="1"/>
        <rFont val="Calibri"/>
        <family val="2"/>
      </rPr>
      <t xml:space="preserve">  (VERIFICAR MEDIDAS EN OBRA ANTES DE SU FABRICACIÓN E INSTALACIÓN)  (EN AREA DE BAÑOS).</t>
    </r>
  </si>
  <si>
    <r>
      <rPr>
        <b/>
        <sz val="10"/>
        <color theme="1"/>
        <rFont val="Calibri"/>
        <family val="2"/>
      </rPr>
      <t xml:space="preserve">CUBIERTA PARA PLACA DE LAVABOS DE 1.60 MTS. DE LARGO X 0.60 MTS. DE ANCHO Y  ESPESOR DE 2 CMS.  DE CUARZO MARCA CAESARSTONE MODELO INTENSE WHITE 6011 O EQUIVALENTE  EN CALIDAD, ESPECIFICACIONES Y PRECIO, CON PREVIA AUTORIZACION DE LA SUPERVISION DEJANDO HUECOS PARA RECIBIR LAVABO DE SOBREPONER Y  LLAVES. </t>
    </r>
    <r>
      <rPr>
        <sz val="10"/>
        <color theme="1"/>
        <rFont val="Calibri"/>
        <family val="2"/>
      </rPr>
      <t xml:space="preserve">INCLUYE:  SUMINISTRO DE MATERIALES, FLETE, MANIOBRAS,  CORTES, RECTOS,CURVOS, COLOCACION, NARIZ DE 10 CMS., COPETE O ZOCLO TRASERO DE 5 CMS, FALDONES FRONTALES DE 20 CMS. DE ALTURA, ADHESIVO ESPECIAL PARA GRANITO, HERRAMIENTA, EQUIPO A CUALQUIER ALTURA Y NIVEL, MATERIAL DE CONSUMO, ACARREO, DESPERDICIOS, MANO DE OBRA ESPECIALIZADA PARA LOS TRABAJOS Y TODO LO NECESARIO PARA SU CORRECTA EJECUCION.  </t>
    </r>
    <r>
      <rPr>
        <b/>
        <sz val="10"/>
        <color theme="1"/>
        <rFont val="Calibri"/>
        <family val="2"/>
      </rPr>
      <t>(VERIFICAR MEDIDAS EN OBRA ANTES DE SU FABRICACIÓN E INSTALACIÓN)  (EN AREA DE BAÑOS).</t>
    </r>
  </si>
  <si>
    <r>
      <rPr>
        <b/>
        <sz val="10"/>
        <color theme="1"/>
        <rFont val="Calibri"/>
        <family val="2"/>
      </rPr>
      <t xml:space="preserve">CUBIERTA  PARA PLACA DE LAVABOS  DE 0.80 MTS. DE LARGO X 0.60 MTS. DE ANCHO Y  ESPESOR DE 2 CMS.  DE CUARZO MARCA CAESARSTONE MODELO INTENSE WHITE 6011 O EQUIVALENTE  EN CALIDAD, ESPECIFICACIONES Y PRECIO, CON PREVIA AUTORIZACION DE LA SUPERVISION DEJANDO HUECOS PARA RECIBIR LAVABO DE SOBREPONER Y  LLAVES. </t>
    </r>
    <r>
      <rPr>
        <sz val="10"/>
        <color theme="1"/>
        <rFont val="Calibri"/>
        <family val="2"/>
      </rPr>
      <t>INCLUYE:  SUMINISTRO DE MATERIALES, FLETE, MANIOBRAS,  CORTES, RECTOS,CURVOS, COLOCACION, NARIZ DE 10 CMS., COPETE O ZOCLO TRASERO DE 5 CMS, FALDONES FRONTALES DE 20 CMS. DE ALTURA, ADHESIVO ESPECIAL PARA GRANITO, HERRAMIENTA, EQUIPO A CUALQUIER ALTURA Y NIVEL, MATERIAL DE CONSUMO, ACARREO, DESPERDICIOS, MANO DE OBRA ESPECIALIZADA PARA LOS TRABAJOS Y TODO LO NECESARIO PARA SU CORRECTA EJECUCION.</t>
    </r>
    <r>
      <rPr>
        <b/>
        <sz val="10"/>
        <color theme="1"/>
        <rFont val="Calibri"/>
        <family val="2"/>
      </rPr>
      <t xml:space="preserve">  (VERIFICAR MEDIDAS EN OBRA ANTES DE SU FABRICACIÓN E INSTALACIÓN)  (EN AREA DE BAÑOS).</t>
    </r>
  </si>
  <si>
    <t>LIMPIEZA, FUMIGACION, ELABORACION DE PLANOS</t>
  </si>
  <si>
    <r>
      <rPr>
        <b/>
        <sz val="10"/>
        <color theme="1"/>
        <rFont val="Calibri"/>
        <family val="2"/>
      </rPr>
      <t xml:space="preserve">CALENTADOR DE AGUA COMPACTO PARA PISCINAS, MARCA MASSTERCAL, MODELOS “AFJ II 450-C EI/IO CON ALIMENTACIÓN ELÉCTRICA DE 120 VOLTS 60 HZ. TRANSFORMABLE A 24 VOLTS PARA LA OPERACIÓN DE VÁLVULAS DE CONTROL DE GAS Y SISTEMA DE ENCENDIDO ELECTRÓNICO, O EQUIVALENTE EN CALIDAD Y ESPECIFICACIONES PREVIA AUTORIZACION DE LA SUPERVISION. INCLUYE: INCLUYE: </t>
    </r>
    <r>
      <rPr>
        <sz val="10"/>
        <color theme="1"/>
        <rFont val="Calibri"/>
        <family val="2"/>
      </rPr>
      <t>SUMINISTRO DE MATERIAL E INSTALACION, PRUEBAS, SOPORTES, ACARREO, HERRAMIENTA, EQUIPO A CUALQUIER ALTURA Y NIVEL, MANO DE OBRA Y TODO LO NECESARIO PARA SU CORRECTA INSTALACIÓN Y PUESTA E N MARCHA.</t>
    </r>
  </si>
  <si>
    <r>
      <rPr>
        <b/>
        <sz val="11"/>
        <color theme="1"/>
        <rFont val="Calibri"/>
        <family val="2"/>
        <scheme val="minor"/>
      </rPr>
      <t xml:space="preserve">PINTURA EN MUROS EXTERIORES IMPERMEABILIZANTE Y AISLANTE MARCA WEATHERFLECT DE NANOTECNOLOGÍA O EQUIVALENTE EN CALIDAD Y ESPECIFICACIONES PREVIA AUTORIZACION DE LA SUPERVISION. INCLUYE </t>
    </r>
    <r>
      <rPr>
        <sz val="11"/>
        <color theme="1"/>
        <rFont val="Calibri"/>
        <family val="2"/>
        <scheme val="minor"/>
      </rPr>
      <t>SUMINISTRO DE MATERIAL, APLICACION PREVIA LIMPIEZA DE MURO CON AGUA A PRESIÓN, SELLADOR ACRÍLICO, 2 MANOS DE PINTURA,  LA PRIMERA MANO DE PINTURA CON UN TIEMPO DE SECADO DE 24 HORAS PARA APLICACIÓN DE LA SEGUNDA MANO, ACARREOS, ELEVACIONES, ANDAMIOS,  DESPERDICIOS, CONSUMIBLES, HERRAMIENTA, EQUIPO A CUALQUIER ALTURA Y NIVEL, MANO DE OBRA, Y TODO LO  NECESARIO PARA SU CORRECTA EJECUCION.</t>
    </r>
  </si>
  <si>
    <r>
      <t xml:space="preserve">PINTURA EMULSIONADA 100 % ACRILICA EN MUROS INTERIORES MARCA SHERWIN WILLIAMS  TIPO A-100 MATE ULTRA DURACION O EQUIVALENTE  EN CALIDAD Y ESPECIFICACIONES  CON PREVIA AUTORIZACION DE LA SUPERVISION, DOS MANOS COLOR 7005 PURE WHITE. INCLUYE: </t>
    </r>
    <r>
      <rPr>
        <sz val="10"/>
        <rFont val="Calibri"/>
        <family val="2"/>
      </rPr>
      <t>SUMINISTRO DE  MATERIAL, COLOCACION, PROTECCIÓN A AREAS ADYACENTES, RESANES DONDE SEA NECESARIO ANTES DE APLICACION DE PINTURA, SELLADOR PRIMARIO MARCA SHERWIN WILLIAMS  O EQUIVALENTE  EN CALIDAD, ESPECIFICACIONES Y PRECIO, CON PREVIA AUTORIZACION DE LA SUPERVISION, ANDAMIOS, DESPERDICIOS, HERRAMIENTA, EQUIPO A CUALQUIER ALTURA Y NIVEL, MATERIAL DE CONSUMO, MANO DE OBRA CON PERSONAL ESPECIALIZADO PARA LA EJECUCION DE LOS TRABAJOS, LIMPIEZA  Y TODO LO NECESARIO PARA SU CORRECTA EJECUCIÓN.</t>
    </r>
  </si>
  <si>
    <r>
      <rPr>
        <b/>
        <sz val="10"/>
        <color indexed="8"/>
        <rFont val="Calibri"/>
        <family val="2"/>
      </rPr>
      <t xml:space="preserve">CERRAMIENTO DE CONCRETO DE 30 X 15 CM.  FABRICADO CON CONCRETO PREMEZCLADO EN PLANTA DOSIFICADORA DE F'C=250 KG/CM2, ARMADO CON 4 VRS # 4 Y ESTRIBOS # 3 @ 20 CMS. . </t>
    </r>
    <r>
      <rPr>
        <sz val="10"/>
        <color indexed="8"/>
        <rFont val="Calibri"/>
        <family val="2"/>
      </rPr>
      <t xml:space="preserve">INCLUYE: SUMINISTRO DE MATERIALES, CIMBRA, DESCIMBRA, CURADO DE CONCRETO, ACERO DE REFUERZO, CORTES, ALAMBRE RECOCIDO, PRUEBAS DE LABORATORIO, HERRAMIENTA, EQUIPO A CUALQUIER NIVEL, ELEVACIONES, ACARREOS, ANDAMIAJES Y MANO DE OBRA Y TODO LO NECESARIO PARA SU CORRECTA EJECUCION.  </t>
    </r>
    <r>
      <rPr>
        <b/>
        <sz val="10"/>
        <color indexed="8"/>
        <rFont val="Calibri"/>
        <family val="2"/>
      </rPr>
      <t>(CER-01).</t>
    </r>
  </si>
  <si>
    <r>
      <rPr>
        <b/>
        <sz val="10"/>
        <color indexed="8"/>
        <rFont val="Calibri"/>
        <family val="2"/>
      </rPr>
      <t xml:space="preserve">CERRAMIENTO DE CONCRETO DE 30 X 20 CM.  FABRICADO CON CONCRETO PREMEZCLADO EN PLANTA DOSIFICADORA DE F'C=250 KG/CM2, ARMADO CON 6 VRS # 4 Y ESTRIBOS # 3 @ 20 CMS. . </t>
    </r>
    <r>
      <rPr>
        <sz val="10"/>
        <color indexed="8"/>
        <rFont val="Calibri"/>
        <family val="2"/>
      </rPr>
      <t xml:space="preserve">INCLUYE: SUMINISTRO DE MATERIALES, CIMBRA, DESCIMBRA, CURADO DE CONCRETO, ACERO DE REFUERZO, CORTES, ALAMBRE RECOCIDO, PRUEBAS DE LABORATORIO, HERRAMIENTA, EQUIPO A CUALQUIER NIVEL, ELEVACIONES, ACARREOS, ANDAMIAJES Y MANO DE OBRA Y TODO LO NECESARIO PARA SU CORRECTA EJECUCION.  </t>
    </r>
    <r>
      <rPr>
        <b/>
        <sz val="10"/>
        <color indexed="8"/>
        <rFont val="Calibri"/>
        <family val="2"/>
      </rPr>
      <t>(CER-02).</t>
    </r>
  </si>
  <si>
    <r>
      <rPr>
        <b/>
        <sz val="10"/>
        <color indexed="8"/>
        <rFont val="Calibri"/>
        <family val="2"/>
      </rPr>
      <t xml:space="preserve">CERRAMIENTO DE CONCRETO DE 20 X 20 CM.  FABRICADO CON CONCRETO PREMEZCLADO EN PLANTA DOSIFICADORA DE F'C=250 KG/CM2, ARMADO CON 4 VRS # 4 Y ESTRIBOS # 3 @ 20 CMS. . </t>
    </r>
    <r>
      <rPr>
        <sz val="10"/>
        <color indexed="8"/>
        <rFont val="Calibri"/>
        <family val="2"/>
      </rPr>
      <t xml:space="preserve">INCLUYE: SUMINISTRO DE MATERIALES, CIMBRA, DESCIMBRA, CURADO DE CONCRETO, ACERO DE REFUERZO, CORTES, ALAMBRE RECOCIDO, PRUEBAS DE LABORATORIO, HERRAMIENTA, EQUIPO A CUALQUIER NIVEL, ELEVACIONES, ACARREOS, ANDAMIAJES Y MANO DE OBRA Y TODO LO NECESARIO PARA SU CORRECTA EJECUCION.  </t>
    </r>
    <r>
      <rPr>
        <b/>
        <sz val="10"/>
        <color indexed="8"/>
        <rFont val="Calibri"/>
        <family val="2"/>
      </rPr>
      <t>(CER-03).</t>
    </r>
  </si>
  <si>
    <r>
      <rPr>
        <b/>
        <sz val="10"/>
        <color indexed="8"/>
        <rFont val="Calibri"/>
        <family val="2"/>
      </rPr>
      <t xml:space="preserve">CERRAMIENTO DE CONCRETO DE 15 X 20 CM.  FABRICADO CON CONCRETO PREMEZCLADO EN PLANTA DOSIFICADORA DE F'C=250 KG/CM2, ARMADO CON 4 VRS # 4 Y ESTRIBOS # 3 @ 20 CMS. . </t>
    </r>
    <r>
      <rPr>
        <sz val="10"/>
        <color indexed="8"/>
        <rFont val="Calibri"/>
        <family val="2"/>
      </rPr>
      <t xml:space="preserve">INCLUYE: SUMINISTRO DE MATERIALES, CIMBRA, DESCIMBRA, CURADO DE CONCRETO, ACERO DE REFUERZO, CORTES, ALAMBRE RECOCIDO, PRUEBAS DE LABORATORIO, HERRAMIENTA, EQUIPO A CUALQUIER NIVEL, ELEVACIONES, ACARREOS, ANDAMIAJES Y MANO DE OBRA Y TODO LO NECESARIO PARA SU CORRECTA EJECUCION.  </t>
    </r>
    <r>
      <rPr>
        <b/>
        <sz val="10"/>
        <color indexed="8"/>
        <rFont val="Calibri"/>
        <family val="2"/>
      </rPr>
      <t>(CER-04).</t>
    </r>
  </si>
  <si>
    <r>
      <rPr>
        <b/>
        <sz val="10"/>
        <color indexed="8"/>
        <rFont val="Calibri"/>
        <family val="2"/>
      </rPr>
      <t xml:space="preserve">CERRAMIENTO DE CONCRETO DE 40 X 15 CM.  FABRICADO CON CONCRETO PREMEZCLADO EN PLANTA DOSIFICADORA DE F'C=250 KG/CM2, ARMADO CON 6 VRS # 4 Y ESTRIBOS # 3 @ 20 CMS. . </t>
    </r>
    <r>
      <rPr>
        <sz val="10"/>
        <color indexed="8"/>
        <rFont val="Calibri"/>
        <family val="2"/>
      </rPr>
      <t xml:space="preserve">INCLUYE: SUMINISTRO DE MATERIALES, CIMBRA, DESCIMBRA, CURADO DE CONCRETO, ACERO DE REFUERZO, CORTES, ALAMBRE RECOCIDO, PRUEBAS DE LABORATORIO, HERRAMIENTA, EQUIPO A CUALQUIER NIVEL, ELEVACIONES, ACARREOS, ANDAMIAJES Y MANO DE OBRA Y TODO LO NECESARIO PARA SU CORRECTA EJECUCION.  </t>
    </r>
    <r>
      <rPr>
        <b/>
        <sz val="10"/>
        <color indexed="8"/>
        <rFont val="Calibri"/>
        <family val="2"/>
      </rPr>
      <t>(CER-05).</t>
    </r>
  </si>
  <si>
    <r>
      <rPr>
        <b/>
        <sz val="10"/>
        <color indexed="8"/>
        <rFont val="Calibri"/>
        <family val="2"/>
      </rPr>
      <t xml:space="preserve">CERRAMIENTO DE CONCRETO DE 40 X 20 CM.  FABRICADO CON CONCRETO PREMEZCLADO EN PLANTA DOSIFICADORA DE F'C=250 KG/CM2, ARMADO CON 8 VRS # 4 Y ESTRIBOS # 3 @ 20 CMS. . </t>
    </r>
    <r>
      <rPr>
        <sz val="10"/>
        <color indexed="8"/>
        <rFont val="Calibri"/>
        <family val="2"/>
      </rPr>
      <t xml:space="preserve">INCLUYE: SUMINISTRO DE MATERIALES, CIMBRA, DESCIMBRA, CURADO DE CONCRETO, ACERO DE REFUERZO, CORTES, ALAMBRE RECOCIDO, PRUEBAS DE LABORATORIO, HERRAMIENTA, EQUIPO A CUALQUIER NIVEL, ELEVACIONES, ACARREOS, ANDAMIAJES Y MANO DE OBRA Y TODO LO NECESARIO PARA SU CORRECTA EJECUCION.  </t>
    </r>
    <r>
      <rPr>
        <b/>
        <sz val="10"/>
        <color indexed="8"/>
        <rFont val="Calibri"/>
        <family val="2"/>
      </rPr>
      <t>(CER-06).</t>
    </r>
  </si>
  <si>
    <r>
      <rPr>
        <b/>
        <sz val="10"/>
        <rFont val="Calibri"/>
        <family val="2"/>
      </rPr>
      <t xml:space="preserve">CHAROLA TIPO MALLA MARCA CHAROFIL DE 150 MM X 54 MM DE ALTURA DE ACERO GALVANIZADO PARA TENDIDO DE CABLES DE INSTALACIONES INCLUYE: </t>
    </r>
    <r>
      <rPr>
        <sz val="10"/>
        <rFont val="Calibri"/>
        <family val="2"/>
      </rPr>
      <t xml:space="preserve">MATERIAL, COLOCACION, MANIOBRAS, ANDAMIAJE,  ACARREOS, COLOCACION, CORTES, DESPERDICIOS, EQUIPO A CUALQUIER ALTURA Y NIVEL, HERRAMIENTA, LIMPIEZA, MANO DE OBRA Y TODO LO NECESARIO PARA SU CORRECTA EJECUCION
</t>
    </r>
  </si>
  <si>
    <r>
      <t xml:space="preserve">(VEN-01) VENTANA CORREDIZA DE 0.80 MTS. X 0.40 MTS. DE ALTURA A BASE DE PERFIL DE ALUMINIO DE 3"COLOR NEGRO MARCA CUPRUM LINEA EUROVENT CLASSIC SERIE 70 O EQUIVALENTE EN CALIDAD, ESPECIFICACIONES, CON PREVIA AUTORIZACION DE LA SUPERVISION,  CON VIDRIO ESMERILADO DE 6MM. </t>
    </r>
    <r>
      <rPr>
        <sz val="10"/>
        <color theme="1"/>
        <rFont val="Calibri"/>
        <family val="2"/>
      </rPr>
      <t>INCLUYE: SUMINISTRO DE MATERIALES, FLETE, MANIOBRAS, INSTALACION, EMPAQUES, MOSQUITERO DE FIBRA DE VIDRIO, TORNILLERIA, HERRAJES, ELEMENTOS DE FIJACION, EQUIPO A CUALQUIER ALTURA Y NIVEL, MANO DE OBRA CON PERSONAL ESPECIALIZADO PARA LA EJECUCION DE LOS TRABAJOS Y TODO LO NECESARIO PARA SU CORRECTA EJECUCION. (VER DETALLE EN PLANOS) ( VERIFICAR MEDIDAS EN OBRA).</t>
    </r>
  </si>
  <si>
    <t xml:space="preserve"> </t>
  </si>
  <si>
    <r>
      <t xml:space="preserve">(VEN- 02) VENTANA CORREDIZA DE 1.20 MTS. X 1.80 MTS. DE ALTURA A BASE DE PERFIL DE ALUMINIO DE 3" COLOR NEGRO MARCA CUPRUM LINEA EUROVENT CLASSIC SERIE 70 O EQUIVALENTE EN CALIDAD, ESPECIFICACIONES Y PRECIO, CON PREVIA AUTORIZACION DE LA SUPERVISION,  CON VIDRIO TEMPLADO CLARO DE 6MM. </t>
    </r>
    <r>
      <rPr>
        <sz val="10"/>
        <color theme="1"/>
        <rFont val="Calibri"/>
        <family val="2"/>
      </rPr>
      <t>INCLUYE: SUMINISTRO DE MATERIALES, FLETE, MANIOBRAS, INSTALACION, EMPAQUES, MOSQUITERO DE FIBRA DE VIDRIO, TORNILLERIA, HERRAJES, ELEMENTOS DE FIJACION, EQUIPO A CUALQUIER ALTURA Y NIVEL, MANO DE OBRA CON PERSONAL ESPECIALIZADO PARA LA EJECUCION DE LOS TRABAJOS Y TODO LO NECESARIO PARA SU CORRECTA EJECUCION. (VER DETALLE EN PLANOS) ( VERIFICAR MEDIDAS EN OBRA).</t>
    </r>
  </si>
  <si>
    <r>
      <t xml:space="preserve">(VEN- 05) VENTANA FIJA DE 1.20 MTS. X 1.80 MTS. DE ALTURA A BASE DE PERFIL DE ALUMINIO DE 3" COLOR NEGRO MARCA CUPRUM LINEA EUROVENT CLASSIC SERIE 70 O EQUIVALENTE EN CALIDAD, ESPECIFICACIONES Y PRECIO, CON PREVIA AUTORIZACION DE LA SUPERVISION,  CON VIDRIO TEMPLADO CLARO DE 6MM. </t>
    </r>
    <r>
      <rPr>
        <sz val="10"/>
        <color theme="1"/>
        <rFont val="Calibri"/>
        <family val="2"/>
      </rPr>
      <t>INCLUYE: SUMINISTRO DE MATERIALES, FLETE, MANIOBRAS, INSTALACION, EMPAQUES, MOSQUITERO DE FIBRA DE VIDRIO, TORNILLERIA, HERRAJES, ELEMENTOS DE FIJACION, EQUIPO A CUALQUIER ALTURA Y NIVEL, MANO DE OBRA CON PERSONAL ESPECIALIZADO PARA LA EJECUCION DE LOS TRABAJOS Y TODO LO NECESARIO PARA SU CORRECTA EJECUCION. (VER DETALLE EN PLANOS) ( VERIFICAR MEDIDAS EN OBRA).</t>
    </r>
  </si>
  <si>
    <t>1.2.01</t>
  </si>
  <si>
    <t>1.2.02</t>
  </si>
  <si>
    <t>1.2.03</t>
  </si>
  <si>
    <t>1.2.04</t>
  </si>
  <si>
    <t>1.2.05</t>
  </si>
  <si>
    <t>1.2.06</t>
  </si>
  <si>
    <t>1.2.07</t>
  </si>
  <si>
    <t>1.2.08</t>
  </si>
  <si>
    <t>5.1.04</t>
  </si>
  <si>
    <t>5.1.11</t>
  </si>
  <si>
    <t>5.1.12</t>
  </si>
  <si>
    <t>5.1.13</t>
  </si>
  <si>
    <t>5.1.20</t>
  </si>
  <si>
    <t>5.1.21</t>
  </si>
  <si>
    <t>5.1.22</t>
  </si>
  <si>
    <t>5.3.01</t>
  </si>
  <si>
    <t>5.3.02</t>
  </si>
  <si>
    <t>5.3.03</t>
  </si>
  <si>
    <t>5.2.01</t>
  </si>
  <si>
    <t>5.2.02</t>
  </si>
  <si>
    <t>5.4.01</t>
  </si>
  <si>
    <t>5.4.02</t>
  </si>
  <si>
    <t>5.4.03</t>
  </si>
  <si>
    <t>6.2.02</t>
  </si>
  <si>
    <t>6.2.03</t>
  </si>
  <si>
    <t>6.2.04</t>
  </si>
  <si>
    <t>6.2.06</t>
  </si>
  <si>
    <t>10.2.01</t>
  </si>
  <si>
    <t>10.2.02</t>
  </si>
  <si>
    <t>10.2.03</t>
  </si>
  <si>
    <t>10.2.04</t>
  </si>
  <si>
    <t>10.2.05</t>
  </si>
  <si>
    <t>10.2.06</t>
  </si>
  <si>
    <t>10.3.01</t>
  </si>
  <si>
    <t>10.3.03</t>
  </si>
  <si>
    <t>10.4.01</t>
  </si>
  <si>
    <t>10.4.02</t>
  </si>
  <si>
    <t>10.4.03</t>
  </si>
  <si>
    <t>10.4.04</t>
  </si>
  <si>
    <t>10.4.05</t>
  </si>
  <si>
    <t>10.4.06</t>
  </si>
  <si>
    <t>10.4.07</t>
  </si>
  <si>
    <t>10.4.08</t>
  </si>
  <si>
    <t>11.1.04</t>
  </si>
  <si>
    <t>11.1.05</t>
  </si>
  <si>
    <t>11.1.06</t>
  </si>
  <si>
    <t>11.1.07</t>
  </si>
  <si>
    <t>13.1.04</t>
  </si>
  <si>
    <t>13.1.06</t>
  </si>
  <si>
    <t>14.1.05</t>
  </si>
  <si>
    <t>14.2.03</t>
  </si>
  <si>
    <t>15.1.02</t>
  </si>
  <si>
    <t>15.1.03</t>
  </si>
  <si>
    <t>15.1.04</t>
  </si>
  <si>
    <t>15.1.05</t>
  </si>
  <si>
    <t>16.2.01</t>
  </si>
  <si>
    <t>15.2.01</t>
  </si>
  <si>
    <t>15.2.02</t>
  </si>
  <si>
    <t>15.2.03</t>
  </si>
  <si>
    <t>15.2.04</t>
  </si>
  <si>
    <t>15.2.05</t>
  </si>
  <si>
    <t>15.3.01</t>
  </si>
  <si>
    <t>16.2.03</t>
  </si>
  <si>
    <t>16.2.04</t>
  </si>
  <si>
    <t>21.1.01</t>
  </si>
  <si>
    <r>
      <t xml:space="preserve">PANEL DE PARCHEO DE IMPACTO 110, PLANO, CATEGORIA 6, DE PZA 24 PUERTOS, 1UR, O EQUIVALENTE EN CALIDAD Y ESPECIFICACIONES PREVIA AUTORIZACION DE LA SUPERVISION. INCLUYE: </t>
    </r>
    <r>
      <rPr>
        <sz val="10"/>
        <color rgb="FF000000"/>
        <rFont val="Calibri"/>
        <family val="2"/>
      </rPr>
      <t xml:space="preserve"> SUMINISTRO E INSTALACION DE MATERIAL, ACCESORIOS, INSTALACION POR PERSONAL CAPACITADO HERRAMIENTA, PRUEBAS, EQUIPO EN CUALQUIER ALTURA Y CUALQUIER NIVEL, TODO LO NECESARIO PARA SU CORRECTA EJECUCION Y MANO DE OBRA. </t>
    </r>
    <r>
      <rPr>
        <b/>
        <sz val="10"/>
        <color rgb="FF000000"/>
        <rFont val="Calibri"/>
        <family val="2"/>
      </rPr>
      <t>(VER PLANO PARA SU UBICACION).</t>
    </r>
  </si>
  <si>
    <r>
      <t xml:space="preserve">TRANECEPTOR MINI-GBIC SFP / DISTANCIA 1 KM / CONECTOR LC PZA DUPLEX / MUTMODO,  O EQUIVALENTE EN CALIDAD Y ESPECIFICACIONES PREVIA AUTORIZACION DE LA SUPERVISION. INCLUYE. </t>
    </r>
    <r>
      <rPr>
        <sz val="10"/>
        <color rgb="FF000000"/>
        <rFont val="Calibri"/>
        <family val="2"/>
      </rPr>
      <t>SUMINISTRO E INSTALACION MATERIAL, ACCESORIOS, INSTALACION POR PERSONAL CAPACITADO, HERRAMIENTA, PRUEBAS, EQUIPO EN CUALQUIER ALTURA Y CUALQUIER NIVEL, TODO LO NECESARIO PARA SU CORRECTA EJECUCION Y MANO DE OBRA.</t>
    </r>
    <r>
      <rPr>
        <b/>
        <sz val="10"/>
        <color rgb="FF000000"/>
        <rFont val="Calibri"/>
        <family val="2"/>
      </rPr>
      <t xml:space="preserve"> (VER PLANO PARA SU UBICACION).</t>
    </r>
  </si>
  <si>
    <r>
      <t xml:space="preserve">CABLE DE PARCHEO SIM UTP CAT6A - 0.5 M AZUL, DIÁMETRO REDUCIDO (28 AWG), O EQUIVALENTE EN CALIDAD Y ESPECIFICACIONES PREVIA AUTORIZACION DE LA SUPERVISION. INCLUYE: </t>
    </r>
    <r>
      <rPr>
        <sz val="10"/>
        <color rgb="FF000000"/>
        <rFont val="Calibri"/>
        <family val="2"/>
      </rPr>
      <t xml:space="preserve">SUMINISTRO E INSTALACION MATERIAL. ACCESORIOS, INSTALACION POR PERSONAL CAPACITADO, HERRAMIENTA, PRUEBAS, EQUIPO EN CUALQUIER ALTURA Y CUALQUIER NIVEL, TODO LO NECESARIO PARA SU CORRECTA EJECUCION Y MANO DE OBRA. </t>
    </r>
    <r>
      <rPr>
        <b/>
        <sz val="10"/>
        <color rgb="FF000000"/>
        <rFont val="Calibri"/>
        <family val="2"/>
      </rPr>
      <t>(VER PLANO PARA SU UBICACION).</t>
    </r>
  </si>
  <si>
    <r>
      <t xml:space="preserve">UPS DE 1200VA/720W I TOPOLOGIA LINEA INTERACTIVA ENTRADA Y SALIDA 120 VCA / CLAVIJA NEMA 5-15P / 6 TOMAS NEMA 5-15R, O EQUIVALENTE EN CALIDAD Y ESPECIFICACIONES PREVIA AUTORIZACION DE LA SUPERVISION. INCLUYE:  </t>
    </r>
    <r>
      <rPr>
        <sz val="10"/>
        <color rgb="FF000000"/>
        <rFont val="Calibri"/>
        <family val="2"/>
      </rPr>
      <t xml:space="preserve">SUMINISTRO E INSTALACION MATERIAL, ACCESORIOS,  INSTALACION POR PERSONAL CAPACITADO, HERRAMIENTA, PRUEBAS, EQUIPO EN CUALQUIER ALTURA Y CUALQUIER NiVEL, TODO LO NECESARIO PARA SU CORRECTA EJECUCION Y MANO DE OBRA </t>
    </r>
    <r>
      <rPr>
        <b/>
        <sz val="10"/>
        <color rgb="FF000000"/>
        <rFont val="Calibri"/>
        <family val="2"/>
      </rPr>
      <t xml:space="preserve">(VER PLANO PARA SU UBICACION). </t>
    </r>
  </si>
  <si>
    <r>
      <t xml:space="preserve">CELOSIA FIJA A BASE DE PERFIL DE ALUMINIO DE 3" COLOR BRONCE OSCURO MARCA CUPRUM LINEA EUROVENT CLASSIC SERIE 70 O EQUIVALENTE EN CALIDAD, ESPECIFICACIONES, CON PREVIA AUTORIZACION DE LA SUPERVISION. </t>
    </r>
    <r>
      <rPr>
        <sz val="10"/>
        <color theme="1"/>
        <rFont val="Calibri"/>
        <family val="2"/>
      </rPr>
      <t>INCLUYE: SUMINISTRO DE MATERIALES, FLETE, MANIOBRAS, INSTALACION, TORNILLERIA, HERRAJES, ELEMENTOS DE FIJACION, EQUIPO A CUALQUIER ALTURA Y NIVEL, MANO DE OBRA CON PERSONAL ESPECIALIZADO PARA LA EJECUCION DE LOS TRABAJOS Y TODO LO NECESARIO PARA SU CORRECTA EJECUCION. (VER PLANO DETALLES) ( VERIFICAR MEDIDAS EN OBRA ANTES DE SU FABRICACION).</t>
    </r>
  </si>
  <si>
    <t>EXTRACTORES DE ALBERCA Y DE BAÑOS</t>
  </si>
  <si>
    <r>
      <rPr>
        <b/>
        <sz val="10"/>
        <rFont val="Calibri"/>
        <family val="2"/>
      </rPr>
      <t xml:space="preserve">(EX-02) EXTRACTOR PARA PLAFON FALSO MARCA SOLER Y PALAU MODELO CFP 500 CON RODETE DE PALAS CURVAS ADELANTADAS MOTOR MONOFASICO CON PROTECTOR TERMICO INTEGRADO PARA OPERACIÓN CONTINUA REJILLA PLASTICA Y ACABADO EN PINTURA DE ALTA RESISTENCIA A LA CORROSION POTENCIA DE 35 W. INCLUYE: </t>
    </r>
    <r>
      <rPr>
        <sz val="10"/>
        <rFont val="Calibri"/>
        <family val="2"/>
      </rPr>
      <t xml:space="preserve">  SUMINISTRO DE MATERIALES, INSTALACION, PIEZAS PARA SU CORRECTO FUNCIONAMIENTO, HERRAMIENTA, EQUIPO A CUALQUIER ALTURA Y NIVEL, RANURAS, RESANES, RETIRO DEL ESCOMBRO FUERA DE LA OBRA, PRUEBAS, FLETE, MANIOBRAS, LIMPIEZA, MANO DE OBRA ESPECIALIZADA PARA LOS TRABAJOS, TODO LO NECESARIO PARA SU CORRECTA EJECUCION</t>
    </r>
    <r>
      <rPr>
        <b/>
        <sz val="10"/>
        <rFont val="Calibri"/>
        <family val="2"/>
      </rPr>
      <t>.(VER PLANO).</t>
    </r>
  </si>
  <si>
    <t>ALAMBRE 2X16 AWG COLOR ROJO TIPO FPLR, CL2R, C (UL) FT4 PARA APLICACIONES EN SISTEMAS DE DETECCION DE INCENDIO MODELO 4311-1004/1000 MARCA HONEYWELL O EQUIVALENTE EN CALIDAD Y ESPECIFICACIONES PREVIA AUTORIZACION DE LA SUPERVISION. INCLUYE: SUMINISTRO E INSTALACION, MATERIAL, ACCESORIOS, INSTALACION POR PERSONAL CAPACITADO, HERRAMIENTA, PRUEBAS, EQUIPO EN CUALQUIER ALTURA Y NIVEL, MANO DE OBRA Y TODO LO NECESARIO PARA SU CORRECTA EJECUCION. (HACIA CENTRO DE MONITOREO, VER PROYECTO).</t>
  </si>
  <si>
    <t>11.2.02</t>
  </si>
  <si>
    <t>12.1.07</t>
  </si>
  <si>
    <t xml:space="preserve">CABLE DE FIBRA OPTICA DROP CABLE 1FO CERTIFICADO. INCLUYE: SUMINISTRO, INSTALACION Y PRUEBAS, MATERIALES, HERRAMIENTA, EQUIPO, MANO DE OBRA Y TODO LO NECESARIO PARA SU CORRECTA EJECUCION. </t>
  </si>
  <si>
    <t>JUMPER DE FIBRA OPTICA MULTIMODO 50/125 0M4, LC-LC DUPLEX, OFNR (RISER) DE 2 M2TROS MARCA PANDUIT DE SYSCOM, MODELO FZ2ERLNSNM002 O EQUIVALENTE. INCLUYE. SUMINISTRO DE MATERIAL, COLOCACION, PRUEBAS, MANIOBRAS, ACARREOS, EQUIPO A CUALQUIER ALTURA Y NIVEL, HERRAMIENTA, LIMPIEZA, MANO DE OBRA Y TODO LO NECESARIO PARA SU CORRECTA EJECUCION.</t>
  </si>
  <si>
    <r>
      <rPr>
        <b/>
        <sz val="10"/>
        <rFont val="Calibri"/>
        <family val="2"/>
      </rPr>
      <t>DREN DE FONDO PARA ALBERCAS WATERWAY ANTI- VORTEX MOD. 640-25-20 CON 2 CONEXIONES DE 2” PARA CEMENTAR O EQUIVALENTE EN CALIDAD Y ESPECIFICACIONES PREVIA AUTORIZACION DE LA SUPERVISION. INCLUYE:</t>
    </r>
    <r>
      <rPr>
        <sz val="10"/>
        <rFont val="Calibri"/>
        <family val="2"/>
      </rPr>
      <t xml:space="preserve"> SUMINISTRO E INSTALACIÓN DE MATERIAL, ANCLAJE, SOPORTES, VALVULAS, ACCESORIOS, ACARREO, PRUEBAS, HERRAMIENTA, EQUIPO A CUALQUIER ALTURA Y NIVEL, MANO DE OBRA, Y TODO LO NECESARIO PARA SU CORRECTA INSTALACION Y PUESTA EN MARCHA DEL EQUIPO.      </t>
    </r>
  </si>
  <si>
    <t>8.3.09</t>
  </si>
  <si>
    <r>
      <rPr>
        <b/>
        <sz val="10"/>
        <color theme="1"/>
        <rFont val="Calibri"/>
        <family val="2"/>
      </rPr>
      <t>EQUIPO SUAVIZADOR 3 PIES MARCA PURIKOR O EQUIVALENTE EN CALIDAD Y ESPECIFICACIONES PREVIA AUTORIZACION DE LA SUPERVISION.</t>
    </r>
    <r>
      <rPr>
        <sz val="10"/>
        <color theme="1"/>
        <rFont val="Calibri"/>
        <family val="2"/>
      </rPr>
      <t xml:space="preserve"> </t>
    </r>
    <r>
      <rPr>
        <b/>
        <sz val="10"/>
        <color theme="1"/>
        <rFont val="Calibri"/>
        <family val="2"/>
      </rPr>
      <t>INCLUYE:</t>
    </r>
    <r>
      <rPr>
        <sz val="10"/>
        <color theme="1"/>
        <rFont val="Calibri"/>
        <family val="2"/>
      </rPr>
      <t xml:space="preserve"> SUMINISTRO E INSTALACIÓN, PRUEBAS, VALVULA DIGITAL, TANQUE PARA SALMUERA (145LITROS), TANQUE EB FIBRA DE VIDRIO 14" X 65", 3PIES. (3BULTOS DE RESINA CATONICA) ASI COMO 30 BULTOS DE SAL EN PELLETS PRESENTACION 20KG, TUBERÍA CPVC CEDULA 80, RECIRCULADOR (BOMBA) A UNA DISTANCIA DE 5MTS DE LA ALBERCA,  VALVULAS, CODOS, TUERCA UNION, CONEXIONES, EXCAVACIÓN, RELLENO, SOPORTERÍA, RANURAS, RESANES, EQUIPO A CUALQUIER ALTURA Y NIVEL, MANO DE OBRA, HERRAMIENTAS,  Y TODO LO NECESARIO PARA SU CORRECTA EJECUCION. </t>
    </r>
  </si>
  <si>
    <t>M.L.</t>
  </si>
  <si>
    <r>
      <t>SUMINISTRO E INSTALACION DE  TUBERÍA DE DE COBRE TIPO "L",</t>
    </r>
    <r>
      <rPr>
        <b/>
        <sz val="10"/>
        <color theme="1"/>
        <rFont val="Calibri"/>
        <family val="2"/>
      </rPr>
      <t xml:space="preserve"> DE 2" DE DIÁMETRO PARA GAS. </t>
    </r>
    <r>
      <rPr>
        <sz val="10"/>
        <color theme="1"/>
        <rFont val="Calibri"/>
        <family val="2"/>
      </rPr>
      <t>INCLUYE: MATERIAL, VALVULAS PARA GAS DE ESFERA, TUERCA UNIÓN, COPLES, CODOS, SOLDADURA, SOPORTERÍA, EXCAVACIÓN, RANURAS, RESANES, EQUIPO, MONTAJE, MANO DE OBRA, HERRAMIENTAS Y TODO LO NECESARIO PARA SU CORRECTA INSTALACIÓN.</t>
    </r>
  </si>
  <si>
    <r>
      <t>SUMINISTRO E INSTALACION  DE  TUBERÍA DE DE COBRE TIPO "L",</t>
    </r>
    <r>
      <rPr>
        <b/>
        <sz val="10"/>
        <color theme="1"/>
        <rFont val="Calibri"/>
        <family val="2"/>
      </rPr>
      <t xml:space="preserve"> DE 1 1/2" DE DIÁMETRO PARA GAS. </t>
    </r>
    <r>
      <rPr>
        <sz val="10"/>
        <color theme="1"/>
        <rFont val="Calibri"/>
        <family val="2"/>
      </rPr>
      <t>INCLUYE: MATERIAL, VALVULAS PARA GAS DE ESFERA, TUERCA UNIÓN, COPLES, CODOS, SOLDADURA, SOPORTERÍA, EXCAVACIÓN, RANURAS, RESANES, EQUIPO, MONTAJE, MANO DE OBRA, HERRAMIENTAS Y TODO LO NECESARIO PARA SU CORRECTA INSTALACIÓN.</t>
    </r>
  </si>
  <si>
    <r>
      <t>SUMINISTRO E INSTALACION DE REGULADOR DE GAS,</t>
    </r>
    <r>
      <rPr>
        <b/>
        <sz val="10"/>
        <color theme="1"/>
        <rFont val="Calibri"/>
        <family val="2"/>
      </rPr>
      <t xml:space="preserve"> DE 1 1/2" DE DIÁMETRO PARA GAS. </t>
    </r>
    <r>
      <rPr>
        <sz val="10"/>
        <color theme="1"/>
        <rFont val="Calibri"/>
        <family val="2"/>
      </rPr>
      <t>INCLUYE: MATERIAL, COPLES, CODOS, SOLDADURA, SOPORTERÍA, EQUIPO, MONTAJE, MANO DE OBRA, HERRAMIENTAS Y TODO LO NECESARIO PARA SU CORRECTA INSTALACIÓN.</t>
    </r>
  </si>
  <si>
    <t>MATERIAL DE INSTALACIÓN GAS</t>
  </si>
  <si>
    <t>TUBERIA, REGULADOR</t>
  </si>
  <si>
    <t>11.2.03</t>
  </si>
  <si>
    <t>11.2.04</t>
  </si>
  <si>
    <t>11.2.05</t>
  </si>
  <si>
    <t>11.2.06</t>
  </si>
  <si>
    <t>11.2.07</t>
  </si>
  <si>
    <t>11.2.08</t>
  </si>
  <si>
    <t>11.3.01</t>
  </si>
  <si>
    <t>11.3.02</t>
  </si>
  <si>
    <t>11.3.03</t>
  </si>
  <si>
    <t>11.3.04</t>
  </si>
  <si>
    <t>11.3.05</t>
  </si>
  <si>
    <t>11.3.06</t>
  </si>
  <si>
    <t>11.3.07</t>
  </si>
  <si>
    <t>11.4.01</t>
  </si>
  <si>
    <t>11.4.02</t>
  </si>
  <si>
    <t>11.4.03</t>
  </si>
  <si>
    <t>11.4.04</t>
  </si>
  <si>
    <t>11.4.05</t>
  </si>
  <si>
    <t>11.4.06</t>
  </si>
  <si>
    <t>11.4.07</t>
  </si>
  <si>
    <t>11.5.01</t>
  </si>
  <si>
    <t>11.5.02</t>
  </si>
  <si>
    <t>11.5.03</t>
  </si>
  <si>
    <t>11.5.04</t>
  </si>
  <si>
    <t>11.5.05</t>
  </si>
  <si>
    <t>11.5.06</t>
  </si>
  <si>
    <t>11.6.01</t>
  </si>
  <si>
    <t>11.6.02</t>
  </si>
  <si>
    <t>11.6.03</t>
  </si>
  <si>
    <t>11.6.04</t>
  </si>
  <si>
    <t>11.7.01</t>
  </si>
  <si>
    <t>11.8.01</t>
  </si>
  <si>
    <t>11.8.02</t>
  </si>
  <si>
    <t>11.8.03</t>
  </si>
  <si>
    <t>13.1.07</t>
  </si>
  <si>
    <t>13.1.08</t>
  </si>
  <si>
    <t>13.1.09</t>
  </si>
  <si>
    <t>13.1.10</t>
  </si>
  <si>
    <t>13.1.11</t>
  </si>
  <si>
    <t>13.1.12</t>
  </si>
  <si>
    <t>13.1.13</t>
  </si>
  <si>
    <t>13.2.04</t>
  </si>
  <si>
    <t>13.2.05</t>
  </si>
  <si>
    <t>13.2.06</t>
  </si>
  <si>
    <t>14.1.06</t>
  </si>
  <si>
    <t>15.2.06</t>
  </si>
  <si>
    <t>15.2.07</t>
  </si>
  <si>
    <t>15.2.08</t>
  </si>
  <si>
    <t>15.3.02</t>
  </si>
  <si>
    <t>15.3.03</t>
  </si>
  <si>
    <t>15.3.04</t>
  </si>
  <si>
    <t>15.3.05</t>
  </si>
  <si>
    <t>16.1.03</t>
  </si>
  <si>
    <t>16.1.04</t>
  </si>
  <si>
    <t>16.1.05</t>
  </si>
  <si>
    <t>16.2.05</t>
  </si>
  <si>
    <t>16.3.01</t>
  </si>
  <si>
    <t>16.4.01</t>
  </si>
  <si>
    <t>17.1.02</t>
  </si>
  <si>
    <t>17.2.03</t>
  </si>
  <si>
    <t>18.2.01</t>
  </si>
  <si>
    <t>18.2.02</t>
  </si>
  <si>
    <t>18.3.01</t>
  </si>
  <si>
    <t>18.3.02</t>
  </si>
  <si>
    <t>18.3.03</t>
  </si>
  <si>
    <t>18.3.04</t>
  </si>
  <si>
    <t>20.1.02</t>
  </si>
  <si>
    <t>21.2.01</t>
  </si>
  <si>
    <t>21.2.02</t>
  </si>
  <si>
    <t>21.2.03</t>
  </si>
  <si>
    <t>22.1.01</t>
  </si>
  <si>
    <t>22.1.02</t>
  </si>
  <si>
    <t>22.1.03</t>
  </si>
  <si>
    <t>RETIRO DE ARBOLES</t>
  </si>
  <si>
    <t>1.3.01</t>
  </si>
  <si>
    <t>1.3.02</t>
  </si>
  <si>
    <r>
      <t>SUMINISTRO Y COLOCACION DE LAMINA GALVANIZADA CAL. 24 PARA ELABORACION DE REDES DE DUCTOS DE EXTRACCIÓN DE 6"X8".</t>
    </r>
    <r>
      <rPr>
        <sz val="10"/>
        <color rgb="FF000000"/>
        <rFont val="Calibri"/>
        <family val="2"/>
        <scheme val="minor"/>
      </rPr>
      <t> INCLUYE:   SOPORTES, ZETAS, GRAPAS, SOPORTERIA A BASE DE UNICANAL Y VARILLA ROSACA DE 1/4", TAQUETES Y ELEMENTOS DE FIJACIÓN Y TODO LO NECESARIO PARA SU CORRECTA  EJECUCION.</t>
    </r>
  </si>
  <si>
    <r>
      <t>SUMINISTRO Y COLOCACION DE REJILLA DE EXTRACCIÓN DE 6"X8".</t>
    </r>
    <r>
      <rPr>
        <sz val="10"/>
        <color rgb="FF000000"/>
        <rFont val="Calibri"/>
        <family val="2"/>
        <scheme val="minor"/>
      </rPr>
      <t> INCLUYE: FIJACIÓN, TORNILLERIA, ELEMENTOS DE FIJACIÓN Y TODO LO NECESARIO PARA SU CORRECTA EJECUCIÓN.</t>
    </r>
  </si>
  <si>
    <t>FUERZA TABLERO EQ-PB</t>
  </si>
  <si>
    <t>SUMINISTRO E INSTALACION DE TABLERO TIPO EMPOTRADO DE 30 POLOS No. DE REFERENCIA NQ304AB225 CON INTERRUPTOR PRINCIPAL DE 3X70AMP MARCA SQUARE D O EQUIVALENTE EN CALIDAD, ESPECIFICACIONES Y PRECIO, PREVIA AUTORIZACIÓN DE LA SUPERVISIÓN. INCLUYE: MATERIAL, EQUIPO, MANO DE OBRA, HERRAMIENTAS Y TODO LO NECESARIO PARA SU CORRECTA INSTALACION</t>
  </si>
  <si>
    <t>SUMINISTRO E INSTALACION DE INTERRUPTOR TERMOMAGNETICO 2X30A No. DE REFERENCIA QO230 MARCA SQUARE D O EQUIVALENTE EN CALIDAD, ESPECIFICACIONES Y PRECIO, PREVIA AUTORIZACIÓN DE LA SUPERVISIÓN. INCLUYE: MATERIAL, EQUIPO, MANO DE OBRA, HERRAMIENTAS Y TODO LO NECESARIO PARA SU CORRECTA INSTALACION</t>
  </si>
  <si>
    <t>SUMINISTRO E INSTALACION DE INTERRUPTOR TERMOMAGNETICO 2X40A No. DE REFERENCIA QO240 MARCA SQUARE D O EQUIVALENTE EN CALIDAD, ESPECIFICACIONES Y PRECIO, PREVIA AUTORIZACIÓN DE LA SUPERVISIÓN. INCLUYE: MATERIAL, EQUIPO, MANO DE OBRA, HERRAMIENTAS Y TODO LO NECESARIO PARA SU CORRECTA INSTALACION</t>
  </si>
  <si>
    <t>SUMINISTRO E INSTALACION DE DESCONECTADOR NEMA 3R TIPO INTEMPERIE CAPACIDAD 2X30A MARCA SQUARE D O EQUIVALENTE EN CALIDAD, ESPECIFICACIONES Y PRECIO, PREVIA AUTORIZACIÓN DE LA SUPERVISIÓN. INCLUYE: MATERIAL, EQUIPO, MANO DE OBRA, HERRAMIENTAS Y TODO LO NECESARIO PARA SU CORRECTA INSTALACION</t>
  </si>
  <si>
    <t>SUMINISTRO E INSTALACION DE DESCONECTADOR NEMA 3R TIPO INTEMPERIE CAPACIDAD 2X60A MARCA SQUARE D O EQUIVALENTE EN CALIDAD, ESPECIFICACIONES Y PRECIO, PREVIA AUTORIZACIÓN DE LA SUPERVISIÓN. INCLUYE: MATERIAL, EQUIPO, MANO DE OBRA, HERRAMIENTAS Y TODO LO NECESARIO PARA SU CORRECTA INSTALACION</t>
  </si>
  <si>
    <t>SUMINISTRO E INSTALACIÓN DE CABLE DE COBRE CAL. 2 AWG. INCLUYE: MATERIAL, EQUIPO, MANO DE OBRA, HERRAMIENTAS Y TODO LO NECESARIO PARA SU CORRECTA INSTALACION</t>
  </si>
  <si>
    <t>SUMINISTRO E INSTALACIÓN DE CABLE DE COBRE CAL. 8 AWG VERDE O DESNUDO. INCLUYE: MATERIAL, EQUIPO, MANO DE OBRA, HERRAMIENTAS Y TODO LO NECESARIO PARA SU CORRECTA INSTALACION</t>
  </si>
  <si>
    <t>SUMINISTRO E INSTALACIÓN DE TUBO CONDUIT PARED GRUESA GALVANIZADO DE 38MM DE DIAMETRO. INCLUYE: MATERIAL, EQUIPO, MANO DE OBRA, HERRAMIENTAS Y TODO LO NECESARIO PARA SU CORRECTA INSTALACION</t>
  </si>
  <si>
    <t>FUERZA TABLERO EQ-PA</t>
  </si>
  <si>
    <t>SUMINISTRO E INSTALACION DE TABLERO TIPO EMPOTRADO DE 30 POLOS No. DE REFERENCIA NQ304AB225 CON INTERRUPTOR PRINCIPAL DE 3X150AMP MARCA SQUARE D O EQUIVALENTE EN CALIDAD, ESPECIFICACIONES Y PRECIO, PREVIA AUTORIZACIÓN DE LA SUPERVISIÓN. INCLUYE: MATERIAL, EQUIPO, MANO DE OBRA, HERRAMIENTAS Y TODO LO NECESARIO PARA SU CORRECTA INSTALACION</t>
  </si>
  <si>
    <t>SUMINISTRO E INSTALACION DE DESCONECTADOR NEMA 1 TIPO CAPACIDAD 2X30A MARCA SQUARE D O EQUIVALENTE EN CALIDAD, ESPECIFICACIONES Y PRECIO, PREVIA AUTORIZACIÓN DE LA SUPERVISIÓN. INCLUYE: MATERIAL, EQUIPO, MANO DE OBRA, HERRAMIENTAS Y TODO LO NECESARIO PARA SU CORRECTA INSTALACION</t>
  </si>
  <si>
    <t>SUMINISTRO E INSTALACION DE DESCONECTADOR NEMA 1 CAPACIDAD 2X60A MARCA SQUARE D O EQUIVALENTE EN CALIDAD, ESPECIFICACIONES Y PRECIO, PREVIA AUTORIZACIÓN DE LA SUPERVISIÓN. INCLUYE: MATERIAL, EQUIPO, MANO DE OBRA, HERRAMIENTAS Y TODO LO NECESARIO PARA SU CORRECTA INSTALACION</t>
  </si>
  <si>
    <t>SUMINISTRO E INSTALACIÓN DE CABLE DE COBRE CAL. 4 AWG. INCLUYE: MATERIAL, EQUIPO, MANO DE OBRA, HERRAMIENTAS Y TODO LO NECESARIO PARA SU CORRECTA INSTALACION</t>
  </si>
  <si>
    <t>SUMINISTRO E INSTALACIÓN DE CABLE DE COBRE CAL. 10 AWG VERDE O DESNUDO. INCLUYE: MATERIAL, EQUIPO, MANO DE OBRA, HERRAMIENTAS Y TODO LO NECESARIO PARA SU CORRECTA INSTALACION</t>
  </si>
  <si>
    <t>SUMINISTRO E INSTALACIÓN DE TUBO CONDUIT PARED GRUESA GALVANIZADO DE 32MM DE DIAMETRO. INCLUYE: MATERIAL, EQUIPO, MANO DE OBRA, HERRAMIENTAS Y TODO LO NECESARIO PARA SU CORRECTA INSTALACION</t>
  </si>
  <si>
    <t>FUERZA TABLERO "TE"</t>
  </si>
  <si>
    <t>SUMINISTRO E INSTALACION DE TABLERO TIPO EMPOTRADO DE 30 POLOS No. DE REFERENCIA NQ304AB100 CON INTERRUPTOR PRINCIPAL DE 3X50AMP MARCA SQUARE D O EQUIVALENTE EN CALIDAD, ESPECIFICACIONES Y PRECIO, PREVIA AUTORIZACIÓN DE LA SUPERVISIÓN. INCLUYE: MATERIAL, EQUIPO, MANO DE OBRA, HERRAMIENTAS Y TODO LO NECESARIO PARA SU CORRECTA INSTALACION</t>
  </si>
  <si>
    <t>SUMINISTRO E INSTALACION DE INTERRUPTOR TERMOMAGNETICO 1X15A No. DE REFERENCIA QO115 MARCA SQUARE D O EQUIVALENTE EN CALIDAD, ESPECIFICACIONES Y PRECIO, PREVIA AUTORIZACIÓN DE LA SUPERVISIÓN. INCLUYE: MATERIAL, EQUIPO, MANO DE OBRA, HERRAMIENTAS Y TODO LO NECESARIO PARA SU CORRECTA INSTALACION</t>
  </si>
  <si>
    <t>SUMINISTRO E INSTALACION DE INTERRUPTOR TERMOMAGNETICO 1X20A No. DE REFERENCIA QO120 MARCA SQUARE D O EQUIVALENTE EN CALIDAD, ESPECIFICACIONES Y PRECIO, PREVIA AUTORIZACIÓN DE LA SUPERVISIÓN. INCLUYE: MATERIAL, EQUIPO, MANO DE OBRA, HERRAMIENTAS Y TODO LO NECESARIO PARA SU CORRECTA INSTALACION</t>
  </si>
  <si>
    <t>SUMINISTRO E INSTALACION DE INTERRUPTOR TERMOMAGNETICO 3X50A No. DE REFERENCIA QO350 MARCA SQUARE D O EQUIVALENTE EN CALIDAD, ESPECIFICACIONES Y PRECIO, PREVIA AUTORIZACIÓN DE LA SUPERVISIÓN. INCLUYE: MATERIAL, EQUIPO, MANO DE OBRA, HERRAMIENTAS Y TODO LO NECESARIO PARA SU CORRECTA INSTALACION</t>
  </si>
  <si>
    <t>SUMINISTRO E INSTALACIÓN DE CABLE DE COBRE CAL. 8 AWG. INCLUYE: MATERIAL, EQUIPO, MANO DE OBRA, HERRAMIENTAS Y TODO LO NECESARIO PARA SU CORRECTA INSTALACION</t>
  </si>
  <si>
    <t>SUMINISTRO E INSTALACIÓN DE TUBO CONDUIT PARED GRUESA GALVANIZADO DE 27MM DE DIAMETRO. INCLUYE: MATERIAL, EQUIPO, MANO DE OBRA, HERRAMIENTAS Y TODO LO NECESARIO PARA SU CORRECTA INSTALACION</t>
  </si>
  <si>
    <t>FUERZA TABLERO "CM"</t>
  </si>
  <si>
    <t>SUMINISTRO E INSTALACION DE TABLERO TIPO EMPOTRADO DE 18 POLOS No. DE REFERENCIA NQ184AB100 CON INTERRUPTOR PRINCIPAL DE 3X50AMP MARCA SQUARE D O EQUIVALENTE EN CALIDAD, ESPECIFICACIONES Y PRECIO, PREVIA AUTORIZACIÓN DE LA SUPERVISIÓN. INCLUYE: MATERIAL, EQUIPO, MANO DE OBRA, HERRAMIENTAS Y TODO LO NECESARIO PARA SU CORRECTA INSTALACION</t>
  </si>
  <si>
    <t>SUMINISTRO E INSTALACION DE INTERRUPTOR TERMOMAGNETICO 1X30A No. DE REFERENCIA QO130 MARCA SQUARE D O EQUIVALENTE EN CALIDAD, ESPECIFICACIONES Y PRECIO, PREVIA AUTORIZACIÓN DE LA SUPERVISIÓN. INCLUYE: MATERIAL, EQUIPO, MANO DE OBRA, HERRAMIENTAS Y TODO LO NECESARIO PARA SU CORRECTA INSTALACION</t>
  </si>
  <si>
    <t>CUARTO ELECTRICO</t>
  </si>
  <si>
    <t>SUMINISTRO E INSTALACION DE TABLERO TIPO I-LINE AUTOSOPORTADO 220/127V DE 22 CIRCUITOS CON MASTERPACT NW20H1 DE 3X2000 AMP, CAPACIDAD INTERRUPTIVA DE 85KA. MARCA SQUARE D. INCLUYE: MATERIAL, EQUIPO, MONTAJE, MANO DE OBRA, HERRAMIENTAS, GRUA, CARGA, DESCARGA, MANIOBRAS, PRUEBAS ELÉCTRICAS, BASE DE CONCRETO DE 10 CM DE ALTURA DE ACUERDO A LAS MEDIDAS DEL TABLERO DEJANDO UNA TOLERANCIA PERIMETRAL DE BASE DE 10CM Y TODO LO NECESARIO PARA SU CORRECTA INSTALACION.</t>
  </si>
  <si>
    <t>SUMINISTRO E INSTALACION DE CABLE SINTENAX CALIBRE 1/0 DE 15KV. INCLUYE: MATERIAL, ZAPATAS DE COMPRESION CON DOBLE AGUJERO PARA CABLE CALIBRE 1/0, EQUIPO, MANO DE OBRA, PRUEBAS DE MAGGER, DESPERDICIOS, HERRAMIENTAS Y TODO LO NECESARIO PARA SU CORRECTA INSTALACION.</t>
  </si>
  <si>
    <t>SUMINISTRO E INSTALACION DE POLIDUCTO DE ALTA DENSIDAD TIPO PAD DE 101MM DE DIAMETRO. INCLUYE: DEMOLICIÓN EN FIRME, EXCAVACIÓN DE 30CM DE ANCHO POR 40 CM DE PROFUNDIDAD, RELLENO Y COMPACTACIÓN, REPOSICIÓN DE FIRME DE CONCRETO, MATERIAL, EQUIPO, MANO DE OBRA, DESPERDICIOS, HERRAMIENTAS Y TODO LO NECESARIO PARA SU CORRECTA INSTALACION.</t>
  </si>
  <si>
    <t>SUMINISTRO E INSTALACION DE CONOS DE ALIVIO TIPO RAYCHEN DE INTERIOR DE 15KV. INCLUYE: TERMINALES DE COMPRESION DE DOBLE AGUJERO, ACOMODO, PEINADO Y PRUEBAS ELÉCTRICAS, MATERIAL, EQUIPO, MANO DE OBRA, HERRAMIENTAS Y TODO LO NECESARIO PARA SU CORRECTA INSTALACION.</t>
  </si>
  <si>
    <t>SUMINSTRO E INSTALACION DE BOTA TERMOCONTRÁCTIL DE 15KV MARCA ELASTIMOLD. INCLUYE: MATERIAL, ELEMENTOS DE CONEXIÓN, EQUIPO, MANO DE OBRA, HERRAMIENTAS, PRUEBAS ELÉCTRICAS Y TODO LO NECESARIO PARA SU CORRECTA INSTALACION</t>
  </si>
  <si>
    <t>SUMINISTRO E INSTALACION DE CABLE DESNUDO CALIBRE 1/0. INCLUYE: MATERIAL, EQUIPO, MANO DE OBRA, PRUEBAS DE MAGGER, DESPERDICIOS, HERRAMIENTAS Y TODO LO NECESARIO PARA SU CORRECTA INSTALACION.</t>
  </si>
  <si>
    <t>SUMINISTRO E INSTALACION DE ZAPATA MECÁNICA DE COBRE PARA CABLE CALIBRE 1/0 PARA ATERRIZAR TABLERO Y TRANSFORMADORES EN 2 PUNTOS Y CONECTAR A SISTEMA DE TIERRAS EXISTENTE.</t>
  </si>
  <si>
    <t>SUMINISTRO E INSTALACION DE CONECTOR MECÁNICO BIPARTIDO DE COBRE PARA CABLE CALIBRE 1/0 PARA CONECTAR A SISTEMA DE TIERRAS EXISTENTE. INCLUYE: MATERIAL, EQUIPO, MANO DE OBRA, HERRAMIENTAS Y TODO LO NECESARIO PARA SU CORRECTA INSTALACION</t>
  </si>
  <si>
    <t>SUMINISTRO E INSTALACION DE EMPALME PREMOLDEADO DE 15KV MARCA ELASTIMOLD PARA CABLE CALIBRE 1/0. INCLUYE: MATERIAL, ELEMENTOS DE CONEXIÓN, EQUIPO, MANO DE OBRA, HERRAMIENTAS, PRUEBAS ELÉCTRICAS Y TODO LO NECESARIO PARA SU CORRECTA INSTALACION</t>
  </si>
  <si>
    <t>COMPLEMENTO ELECTRICO</t>
  </si>
  <si>
    <t>SUMINISTRO E INSTALACION DE CABLE DESNUDO CALIBRE 4/0. INCLUYE: MATERIAL, EQUIPO, MANO DE OBRA, PRUEBAS DE MAGGER, DESPERDICIOS, HERRAMIENTAS Y TODO LO NECESARIO PARA SU CORRECTA INSTALACION.</t>
  </si>
  <si>
    <t>SUMINISTRO E INSTALACION DE CABLE DESNUDO CALIBRE 2/0. INCLUYE: MATERIAL, EQUIPO, MANO DE OBRA, PRUEBAS DE MAGGER, DESPERDICIOS, HERRAMIENTAS Y TODO LO NECESARIO PARA SU CORRECTA INSTALACION.</t>
  </si>
  <si>
    <t>SUMINISTRO E INSTALACIÓN DE  VARILLA DE TIERRA DE 15.9MM DE DIAMETRO Y 3048MM DE LARGO. INCLUYE: CONECTOR PARA VARILLA DE TIERRA TIPO "GKP", MATERIAL, ACCESORIOS DE CONEXIÓN, EQUIPO, MANO DE OBRA, HERRAMIENTAS Y TODO LO NECESARIO PARA SU CORRECTA INSTALACION</t>
  </si>
  <si>
    <t>SUMINISTRO E INSTALACIÓN DE REGISTRO DE CONCRETO DE 20 X 20 CM Y 40 CM DE PROFUNDIDAD, TAPA DE LÁMINA ANTIDERRAPANTE DE 3/16" CON MARCO DE ÁNGULO DE 3/16" X 1" DE 20 X 20 CM, PINTADO CON FONDO ANTICORROSIVO Y ACABADO CON PINTURA ESMALTE COLOR VERDE MATE, CON INSTALACIÓN Y NIVELACIÓN DE CONTRAMARCO DE ÁNGULO DE FIERRO DE 1/4" X 1 1/2" GALVANIZADO, PARA RECEPCIÓN DE TAPA. INCLUYE: BENTONITA SÓDICA, CARBÓN ACTIVADO PARA TIERRAS FISICAS, MATERIAL, EQUIPO, HERRAMIENTA, DESPERDICIO, MANO DE OBRA Y TODO LO NECESARIO PARA SU CORRECTA INSTALACIÓN.</t>
  </si>
  <si>
    <t>SUMINISTRO E INSTALACIÓN DE CHAROLA DE ALUMINIO DE 24 PULGADAS CON PELDAÑOS A CADA 6 PULGADAS. INCLUYE: MATERIAL, CODOS HORIZONTALES, VERTICALES Y DEMÁS CONEXIONES, TORNILLERÍA Y PLACAS DE UNION, SOPORTERÍA, EQUIPO, MANO DE OBRA, HERRAMIENTAS Y TODO LO NECESARIO PARA SU CORRECTA INSTALACION</t>
  </si>
  <si>
    <t>SUMINISTRO E INSTALACIÓN DE TUBO CONDUIT PARED GRUESA GALVANIZADA DE 75MM DE DIAMETRO. INCLUYE: MATERIAL, SOPORTERIA, CONEXIONES, EQUIPO, MANO DE OBRA, HERRAMIENTAS Y TODO LO NECESARIO PARA SU CORRECTA INSTALACION</t>
  </si>
  <si>
    <t>SUMINISTRO E INSTALACIÓN DE CABLE DE COBRE CAL. 500 AWG. INCLUYE: MATERIAL, EQUIPO, MANO DE OBRA, HERRAMIENTAS Y TODO LO NECESARIO PARA SU CORRECTA INSTALACION</t>
  </si>
  <si>
    <t>SUMINISTRO E INSTALACIÓN DE CABLE DE COBRE CAL. 250 AWG VERDE O DESNUDO. INCLUYE: MATERIAL, EQUIPO, MANO DE OBRA, HERRAMIENTAS Y TODO LO NECESARIO PARA SU CORRECTA INSTALACION</t>
  </si>
  <si>
    <t>SUMINISTRO E INSTALACIÓN DE CABLE DE COBRE CAL. 350 AWG. INCLUYE: MATERIAL, EQUIPO, MANO DE OBRA, HERRAMIENTAS Y TODO LO NECESARIO PARA SU CORRECTA INSTALACION</t>
  </si>
  <si>
    <t>SUMINISTRO E INSTALACIÓN DE CABLE DE COBRE CAL. 2 AWG VERDE O DESNUDO. INCLUYE: MATERIAL, EQUIPO, MANO DE OBRA, HERRAMIENTAS Y TODO LO NECESARIO PARA SU CORRECTA INSTALACION</t>
  </si>
  <si>
    <t>EXCAVACION DE 30CM DE ANCHO X 60CM DE PROFUNDIDAD. INLCUYE: DEMOLICION EN FIRME, RELLENO Y COMPACTACION, REPOSICION DE FIRME DE CONCRETO, MATERIAL, EQUIPO, MANO DE OBRA, DESPERDICIOS, HERRAMIENTAS Y TODO LO NECESARIO PARA SU CORRECTA EJECUCION.</t>
  </si>
  <si>
    <t>SUMINISTRO E INSTALACIÓN DE SUPRESOR DE PICOS TRIFASICO DE 160KA, 220 VOLTS. INCLUYE: MATERIAL, EQUIPO, MANO DE OBRA, HERRAMIENTAS Y TODO LO NECESARIO PARA SU CORRECTA INSTALACION</t>
  </si>
  <si>
    <t>SUMINISTRO E INSTALACIÓN DE SUPRESOR DE PICOS TRIFASICO DE 90KA, 220 VOLTS. INCLUYE: MATERIAL, EQUIPO, MANO DE OBRA, HERRAMIENTAS Y TODO LO NECESARIO PARA SU CORRECTA INSTALACION</t>
  </si>
  <si>
    <t>11.1.08</t>
  </si>
  <si>
    <t>PUERTA PARA SUBESTACION</t>
  </si>
  <si>
    <r>
      <rPr>
        <b/>
        <sz val="10"/>
        <color theme="1"/>
        <rFont val="Calibri"/>
        <family val="2"/>
      </rPr>
      <t>PUERTA DOBLE CON FIJO TIPO LOUVER A BASE DE ALUMINIO ANODIZADO NATURAL DE 3" EN CLARO DE 3.00 MTS. X 2.20 MTS. DE VENTILACION INDUSTRIAL, FUNCIONAMIENTO DOBLE HACIA AFUERA, CON ALETAS FIJAS A 30° GRADOS,  CON MARCO DE ALUMINIO EXTRUIDO DE 0.06" DE ESPESOR, ARMADA CON TAPA UNION  Y MODULO DE LOUVER EN UNA SOLA PIEZA. INCLUYE</t>
    </r>
    <r>
      <rPr>
        <sz val="10"/>
        <color theme="1"/>
        <rFont val="Calibri"/>
        <family val="2"/>
      </rPr>
      <t>: SUMINISTRO DE MATERIALES, FLETE, MANIOBRAS, INSTALACION, BISAGRAS, TORNILLERIA, ELEMENTOS DE FIJACION, CHAPA Y CERRADURA PARA PUERTA TIPO LOUVER, HERRAMIENTA, EQUIPO A CUALQUIER ALTURA Y NIVEL, MANO DE OBRA Y TODO LO NECESARIO PARA SU CORRECTA EJECUCION. (VERIFICAR MEDIDAS EN OBRA ANTES DE SU FABRICACION).</t>
    </r>
  </si>
  <si>
    <t>11.5.07</t>
  </si>
  <si>
    <t>11.5.08</t>
  </si>
  <si>
    <t>11.5.09</t>
  </si>
  <si>
    <t>11.5.10</t>
  </si>
  <si>
    <t>11.5.11</t>
  </si>
  <si>
    <t>11.6.05</t>
  </si>
  <si>
    <t>11.6.06</t>
  </si>
  <si>
    <t>11.6.07</t>
  </si>
  <si>
    <t>11.6.08</t>
  </si>
  <si>
    <t>11.6.09</t>
  </si>
  <si>
    <t>11.6.10</t>
  </si>
  <si>
    <t>11.6.11</t>
  </si>
  <si>
    <t>11.6.12</t>
  </si>
  <si>
    <t>11.6.13</t>
  </si>
  <si>
    <t>11.7.02</t>
  </si>
  <si>
    <t>11.7.03</t>
  </si>
  <si>
    <t>11.8.04</t>
  </si>
  <si>
    <t>11.8.05</t>
  </si>
  <si>
    <t>11.8.06</t>
  </si>
  <si>
    <t>11.8.07</t>
  </si>
  <si>
    <t>11.8.08</t>
  </si>
  <si>
    <t>11.8.09</t>
  </si>
  <si>
    <t>11.8.10</t>
  </si>
  <si>
    <t>11.8.11</t>
  </si>
  <si>
    <t>11.8.12</t>
  </si>
  <si>
    <r>
      <rPr>
        <b/>
        <sz val="9"/>
        <rFont val="Calibri"/>
        <family val="2"/>
      </rPr>
      <t>EXCAVACIONES EN MATERIAL TIPO I Y II  PARA CIMENTACIONES POR MEDIOS MECÁNICOS, VOLUMEN MEDIDO EN SECCION A LINEAS DE PROYECTO, INCLUYE:</t>
    </r>
    <r>
      <rPr>
        <sz val="9"/>
        <rFont val="Calibri"/>
        <family val="2"/>
      </rPr>
      <t xml:space="preserve"> AFINE, TALUDES DE LA EXCAVACIÓN, MAQUINARIA, HERRAMIENTA, EQUIPO, MANO DE OBRA Y ACAMELLONAMIENTO PARA SU POSTERIOR RETIRO.</t>
    </r>
  </si>
  <si>
    <r>
      <rPr>
        <b/>
        <sz val="9"/>
        <rFont val="Calibri"/>
        <family val="2"/>
      </rPr>
      <t xml:space="preserve">PERFORACIÓN PREVIA PARA PILAS DE CIMENTACION  DE 0.60M DE DIAMETRO, EN GRAVAS Y BOLEOS. </t>
    </r>
    <r>
      <rPr>
        <sz val="9"/>
        <rFont val="Calibri"/>
        <family val="2"/>
      </rPr>
      <t>INCLUYE: ACCESOS, PLATAFORMAS DE TRABAJO, ADEME METÁLICO RECUPERABLE, LODOS BENTONÍTICOS O POLÍMEROS, TRASPALEO, ACAMELLONAMIENTO DE MATERIAL, RETIRO DE MATERIAL FUERA DE LA OBRA A TIRADERO AUTORIZADO POR EL MUNICIPIO</t>
    </r>
  </si>
  <si>
    <r>
      <rPr>
        <b/>
        <sz val="9"/>
        <rFont val="Calibri"/>
        <family val="2"/>
      </rPr>
      <t xml:space="preserve">CARGA, ACARREO Y DESCARGA, DEL MATERIAL PRODUCTO DE LAS EXCAVACIONES Y CORTE, VOLUMEN MEDIDO EN SECCION. INCLUYE: </t>
    </r>
    <r>
      <rPr>
        <sz val="9"/>
        <rFont val="Calibri"/>
        <family val="2"/>
      </rPr>
      <t>MAQUINARIA, HERRAMIENTA, EQUIPO,  TODO LO NECESARIO PARA SU CORRECTA EJECUCION Y MANO DE OBRA.</t>
    </r>
  </si>
  <si>
    <r>
      <rPr>
        <b/>
        <sz val="9"/>
        <color theme="1"/>
        <rFont val="Calibri"/>
        <family val="2"/>
      </rPr>
      <t>ACERO DE REFUERZO PARA PILAS DE CIMENTACIÓN, A BASE DE VARILLAS CORRUGADAS DE FY=4,200 KG/CM2, AMARRADO EN EL LUGAR CON ALAMBRE RECOCIDO.</t>
    </r>
    <r>
      <rPr>
        <sz val="9"/>
        <color theme="1"/>
        <rFont val="Calibri"/>
        <family val="2"/>
      </rPr>
      <t xml:space="preserve"> INCLUYE: MATERIALES, CORTES, COLOCACIÓN DENTRO DE LA PERFORACIÓN, DESPERDICIOS, TRASLAPES (VER DETALLES DEL REFUERZO</t>
    </r>
  </si>
  <si>
    <r>
      <t xml:space="preserve">CONCRETO PREMEZCLADO EN PLANTA DOSIFICADORA PARA PILAS DE CIMENTACIÓN, CON ADITIVO SUPERFLUIDIZANTE Y/O REDUCTOR DE AGUA DE ALTO RANGO,  DE F'C=250 KG/CM2, TMA 3/4", REVENIMIENTO MÍNIMO DE 18 CM, CON IMPERMEABILIZANTE INTEGRAL AL COLADO, COLADO SEGÚN LAS NORMAS DEL ACI. </t>
    </r>
    <r>
      <rPr>
        <sz val="9"/>
        <color theme="1"/>
        <rFont val="Calibri"/>
        <family val="2"/>
      </rPr>
      <t xml:space="preserve"> INCLUYE: SUMINISTRO, COLOCACIÓN CON TUBO TREMIE, BOMBEO, CURADO, DESPERDICIOS, MANO DE OBRA, HERRAMIENTAS Y EQUIPO.</t>
    </r>
  </si>
  <si>
    <r>
      <rPr>
        <b/>
        <sz val="9"/>
        <color theme="1"/>
        <rFont val="Calibri"/>
        <family val="2"/>
      </rPr>
      <t>DEMOLICIÓN DE PARTE SUPERIOR PARA PILAS (DESCABECE) VOLUMEN MEDIDO EN SECCION.</t>
    </r>
    <r>
      <rPr>
        <sz val="9"/>
        <color theme="1"/>
        <rFont val="Calibri"/>
        <family val="2"/>
      </rPr>
      <t xml:space="preserve"> INCLUYE: MANO DE OBRA, MAQUINARIA, HERRAMIENTA, EQUIPO, ANDAMIOS  Y ESCALERAS.</t>
    </r>
  </si>
  <si>
    <r>
      <rPr>
        <b/>
        <sz val="9"/>
        <color theme="1"/>
        <rFont val="Calibri"/>
        <family val="2"/>
      </rPr>
      <t>FRONTERA EN CABEZAL CIMBRA COMÚN, AREA DE CONTACTO.</t>
    </r>
    <r>
      <rPr>
        <sz val="9"/>
        <color theme="1"/>
        <rFont val="Calibri"/>
        <family val="2"/>
      </rPr>
      <t xml:space="preserve"> INCLUYE: SUMINISTRO, CIMBRADO, DESCIMBRADO, CORTES, DESPERDICIOS, OBRA FALSA,  HERRAMIENTA, EQUIPO Y MANO DE OBRA.</t>
    </r>
  </si>
  <si>
    <r>
      <rPr>
        <b/>
        <sz val="9"/>
        <color theme="1"/>
        <rFont val="Calibri"/>
        <family val="2"/>
      </rPr>
      <t>ACERO DE REFUERZO  EN CABEZAL, A BASE DE VARILLAS CORRUGADAS Fy= 4,200 k/cm².</t>
    </r>
    <r>
      <rPr>
        <sz val="9"/>
        <color theme="1"/>
        <rFont val="Calibri"/>
        <family val="2"/>
      </rPr>
      <t xml:space="preserve"> INCLUYE: MATERIALES, CORTES, DESPERDICIOS, TRASLAPES (VER DETALLES DEL REFUERZO EN PLANOS), HABILITADO, COLOCACIÓN, ACARREOS, GANCHOS, SILLETAS, HERRAMIENTA, EQUIPO Y MANO DE OBRA</t>
    </r>
  </si>
  <si>
    <r>
      <t xml:space="preserve">CONCRETO PREMEZCLADO EN PLANTA DOSIFICADORA PARA CABEZAL CON ADITIVO SUPERFLUIDIZANTE Y/O REDUCTOR DE AGUA DE ALTO RANGO DE F'c=250 KG/CM2, TMA 3/4", REVENIMIENTO MÍNIMO DE 18 CM, CON IMPERMEABILIZANTE INTEGRAL AL COLADO, COLADO SEGÚN LAS NORMAS DEL ACI. </t>
    </r>
    <r>
      <rPr>
        <sz val="9"/>
        <color theme="1"/>
        <rFont val="Calibri"/>
        <family val="2"/>
      </rPr>
      <t>INCLUYE: SUMINISTRO, COLOCACIÓN, VIBRADO, BOMBEO, DESPERDICIOS, PRUEBAS DE LABORATORIO, MANO DE OBRA, HERRAMIENTAS Y EQUIPO.</t>
    </r>
  </si>
  <si>
    <r>
      <rPr>
        <b/>
        <sz val="9"/>
        <color theme="1"/>
        <rFont val="Calibri"/>
        <family val="2"/>
      </rPr>
      <t>PLANTILLAS DE CONCRETO SIMPLE F'c=100 KG/CM2 DE 5CM DE ESPESOR , SOBRE LA EXCAVACIÓN RECIENTE, APISONANDO LA SUPERFICIE DE LA EXCAVACIÓN CON PISÓN MECANICO. INCLUYE:</t>
    </r>
    <r>
      <rPr>
        <sz val="9"/>
        <color theme="1"/>
        <rFont val="Calibri"/>
        <family val="2"/>
      </rPr>
      <t xml:space="preserve"> MATERIALES, AGUA, DESPERDICIOS, EQUIPO, HERRAMIENTA Y MANO DE OBRA.</t>
    </r>
  </si>
  <si>
    <r>
      <rPr>
        <b/>
        <sz val="9"/>
        <color theme="1"/>
        <rFont val="Calibri"/>
        <family val="2"/>
      </rPr>
      <t>CIMBRA Y DESCIMBRA COMÚN PARA DALAS DE DESPLANTE, MEDIDA A LINEAS DE PROYECTO, UTILIZANDO MADERA, LOS TROQUELES Y DEMAS REFUERZOS SERÁN DISEÑADOS  POR EL CONTRATISTA, ASI COMO MOLDURAS Y CHAFLANES RESPETANDO LA GEOMETRIA DE LAS MISMAS, INCLUYE:</t>
    </r>
    <r>
      <rPr>
        <sz val="9"/>
        <color theme="1"/>
        <rFont val="Calibri"/>
        <family val="2"/>
      </rPr>
      <t xml:space="preserve"> TRAZO, FABRICACIÓN, CORTE, HABILITACION,  DESPERDICIOS, COLOCACION, MATERIALES, MANO DE OBRA, EQUIPO Y OBRA FALSA</t>
    </r>
  </si>
  <si>
    <r>
      <rPr>
        <b/>
        <sz val="9"/>
        <color theme="1"/>
        <rFont val="Calibri"/>
        <family val="2"/>
      </rPr>
      <t>ACERO DE REFUERZO EN  DALAS DEDESPLANTE  A BASE DE VARILLAS CORRUGADAS  DE Fy=4,200 KG/CM2, AMARRADO EN EL LUGAR CON ALAMBRE RECOCIDO, INCLUYE:</t>
    </r>
    <r>
      <rPr>
        <sz val="9"/>
        <color theme="1"/>
        <rFont val="Calibri"/>
        <family val="2"/>
      </rPr>
      <t xml:space="preserve"> MATERIALES, CORTES, DESPERDICIOS, TRASLAPES (VER DETALLES DEL REFUERZO EN PLANOS), HABILITADO, COLOCACIÓN, ACARREOS, GANCHOS, SILLETAS, HERRAMIENTA, EQUIPO Y MANO DE OBRA</t>
    </r>
  </si>
  <si>
    <r>
      <rPr>
        <b/>
        <sz val="9"/>
        <color theme="1"/>
        <rFont val="Calibri"/>
        <family val="2"/>
      </rPr>
      <t>CONCRETO PREMEZCLADO EN PLANTA DOSIFICADORA PARA DALAS DE DESPLANTE  DE FC=250 KG/CM2, TMA 3/4", REVENIMIENTO DE 16-18 CM, COLADO SEGÚN LAS NORMAS DEL ACI, CURADO CON MEMBRANA. INCLUYE:</t>
    </r>
    <r>
      <rPr>
        <sz val="9"/>
        <color theme="1"/>
        <rFont val="Calibri"/>
        <family val="2"/>
      </rPr>
      <t xml:space="preserve"> SUMINISTRO, COLOCACIÓN, VIBRADO, DESPERDICIOS, PRUEBAS DE LABORATORIO, MANO DE OBRA, HERRAMIENTAS Y EQUIPO.</t>
    </r>
  </si>
  <si>
    <t>MURO DE CONTECION</t>
  </si>
  <si>
    <r>
      <rPr>
        <b/>
        <sz val="9"/>
        <color theme="1"/>
        <rFont val="Calibri"/>
        <family val="2"/>
      </rPr>
      <t>PLANTILLAS DE CONCRETO SIMPLE F'c=100 KG/CM2 DE 5CM DE ESPESOR , SOBRE LA EXCAVACIÓN RECIENTE</t>
    </r>
    <r>
      <rPr>
        <sz val="9"/>
        <color theme="1"/>
        <rFont val="Calibri"/>
        <family val="2"/>
      </rPr>
      <t>, APISONANDO LA SUPERFICIE DE LA EXCAVACIÓN CON PISÓN MECANICO. INCLUYE: MATERIALES, AGUA, DESPERDICIOS, EQUIPO, HERRAMIENTA Y MANO DE OBRA.</t>
    </r>
  </si>
  <si>
    <r>
      <rPr>
        <b/>
        <sz val="9"/>
        <color theme="1"/>
        <rFont val="Calibri"/>
        <family val="2"/>
      </rPr>
      <t>CIMBRA Y DESCIMBRA COMÚN, MEDIDA A LINEAS DE PROYECTO, UTILIZANDO MADERA DE PINO, LOS TROQUELES Y DEMAS REFUERZOS SERÁN DISEÑADOS  POR EL CONTRATISTA, ASI COMO MOLDURAS Y CHAFLANES RESPETANDO LA GEOMETRIA DE LAS MISMAS,</t>
    </r>
    <r>
      <rPr>
        <sz val="9"/>
        <color theme="1"/>
        <rFont val="Calibri"/>
        <family val="2"/>
      </rPr>
      <t xml:space="preserve">  INCLUYE: TRAZO, FABRICACIÓN, CORTE, HABILITACION,  DESPERDICIOS, COLOCACION, MATERIALES, MANO DE OBRA, EQUIPO Y OBRA FALSA</t>
    </r>
  </si>
  <si>
    <r>
      <rPr>
        <b/>
        <sz val="9"/>
        <color theme="1"/>
        <rFont val="Calibri"/>
        <family val="2"/>
      </rPr>
      <t>ACERO DE REFUERZO  A BASE DE VARILLAS CORRUGADAS  DE Fy=4,200 KG/CM2, AMARRADO EN EL LUGAR CON ALAMBRE RECOCIDO,</t>
    </r>
    <r>
      <rPr>
        <sz val="9"/>
        <color theme="1"/>
        <rFont val="Calibri"/>
        <family val="2"/>
      </rPr>
      <t xml:space="preserve"> INCLUYE: MATERIALES, CORTES, DESPERDICIOS, TRASLAPES (VER DETALLES DEL REFUERZO EN PLANOS), HABILITADO, COLOCACIÓN, ACARREOS, GANCHOS, SILLETAS, HERRAMIENTA, EQUIPO Y MANO DE OBRA.</t>
    </r>
  </si>
  <si>
    <r>
      <rPr>
        <b/>
        <sz val="9"/>
        <color theme="1"/>
        <rFont val="Calibri"/>
        <family val="2"/>
      </rPr>
      <t>CONCRETO PREMEZCLADO EN PLANTA DOSIFICADORA DE FC=250 KG/CM2, TMA 3/4", REVENIMIENTO DE 16-18 CM, COLADO SEGÚN LAS NORMAS DEL ACI, CURADO CON MEMBRANA.</t>
    </r>
    <r>
      <rPr>
        <sz val="9"/>
        <color theme="1"/>
        <rFont val="Calibri"/>
        <family val="2"/>
      </rPr>
      <t xml:space="preserve"> INCLUYE: SUMINISTRO, COLOCACIÓN, IMPERMEABILIZANTE INTEGRAL AL COLADO, VIBRADO, BOMBEO, DESPERDICIOS, PRUEBAS DE LABORATORIO, MANO DE OBRA, HERRAMIENTAS Y EQUIPO.</t>
    </r>
  </si>
  <si>
    <t>3.5.05</t>
  </si>
  <si>
    <r>
      <rPr>
        <b/>
        <sz val="9"/>
        <color theme="1"/>
        <rFont val="Calibri"/>
        <family val="2"/>
      </rPr>
      <t xml:space="preserve">DRENES PARA DESAGUE CON TUBERIA DE PVC DE 4" DE DIÁMETRO. </t>
    </r>
    <r>
      <rPr>
        <sz val="9"/>
        <color theme="1"/>
        <rFont val="Calibri"/>
        <family val="2"/>
      </rPr>
      <t>INCLUYE: SUMINISTRO, CORTES, DESPERDICIOS, HABILITADO, ACARREOS, COLOCACIÓN, FIJACIÓN, NIVELACIÓN, ALINEAMIENTO, MANO DE OBRA, HERRAMIENTA, EQUIPO Y ALAMBRE PARA AMARRE, MALLA Y TODO LO NECESARIO PARA SU CORRECTA EJECUCION</t>
    </r>
  </si>
  <si>
    <t>3.5.06</t>
  </si>
  <si>
    <r>
      <rPr>
        <b/>
        <sz val="9"/>
        <color theme="1"/>
        <rFont val="Calibri"/>
        <family val="2"/>
      </rPr>
      <t>FILTRO DE GRAVILLA O PIEDRA TRITURADA DE 1/2" A 3" DE DIAMETRO EN RESPALDO DE MUROS, VOLUMEN MEDIDO EN SECCION,</t>
    </r>
    <r>
      <rPr>
        <sz val="9"/>
        <color theme="1"/>
        <rFont val="Calibri"/>
        <family val="2"/>
      </rPr>
      <t xml:space="preserve"> INCLUYE: SUMINISTRO DE MATERIALES, DESPERDICIOS, COLOCACIÓN, HERRAMIENTA, MANO DE OBRA Y EQUIPO.</t>
    </r>
  </si>
  <si>
    <t>ALBERCA</t>
  </si>
  <si>
    <t>3.6.01</t>
  </si>
  <si>
    <t>3.6.02</t>
  </si>
  <si>
    <r>
      <rPr>
        <b/>
        <sz val="9"/>
        <color theme="1"/>
        <rFont val="Calibri"/>
        <family val="2"/>
      </rPr>
      <t>CIMBRA Y DESCIMBRA COMÚN  MEDIDA A LINEAS DE PROYECTO, UTILIZANDO MADERA, LOS TROQUELES Y DEMAS REFUERZOS SERÁN DISEÑADOS  POR EL CONTRATISTA, ASI COMO MOLDURAS Y CHAFLANES RESPETANDO LA GEOMETRIA DE LAS MISMAS, INCLUYE:</t>
    </r>
    <r>
      <rPr>
        <sz val="9"/>
        <color theme="1"/>
        <rFont val="Calibri"/>
        <family val="2"/>
      </rPr>
      <t xml:space="preserve"> TRAZO, FABRICACIÓN, CORTE, HABILITACION,  DESPERDICIOS, COLOCACION, MATERIALES, MANO DE OBRA, EQUIPO Y OBRA FALSA</t>
    </r>
  </si>
  <si>
    <t>3.6.03</t>
  </si>
  <si>
    <r>
      <rPr>
        <b/>
        <sz val="9"/>
        <color theme="1"/>
        <rFont val="Calibri"/>
        <family val="2"/>
      </rPr>
      <t>ACERO DE REFUERZO  A BASE DE VARILLAS CORRUGADAS  DE Fy=4,200 KG/CM2, AMARRADO EN EL LUGAR CON ALAMBRE RECOCIDO, INCLUYE:</t>
    </r>
    <r>
      <rPr>
        <sz val="9"/>
        <color theme="1"/>
        <rFont val="Calibri"/>
        <family val="2"/>
      </rPr>
      <t xml:space="preserve"> MATERIALES, CORTES, DESPERDICIOS, TRASLAPES (VER DETALLES DEL REFUERZO EN PLANOS), HABILITADO, COLOCACIÓN, ACARREOS, GANCHOS, SILLETAS, HERRAMIENTA, EQUIPO Y MANO DE OBRA</t>
    </r>
  </si>
  <si>
    <t>3.6.04</t>
  </si>
  <si>
    <r>
      <rPr>
        <b/>
        <sz val="9"/>
        <rFont val="Calibri"/>
        <family val="2"/>
      </rPr>
      <t>CIMBRA Y DESCIMBRA COMUN PARA COLUMNAS, MEDIDA A LINEAS DE PROYECTO, UTILIZANDO MADERA, LOS TROQUELES Y DEMAS REFUERZOS SERÁN DISEÑADOS  POR EL CONTRATISTA,</t>
    </r>
    <r>
      <rPr>
        <sz val="9"/>
        <rFont val="Calibri"/>
        <family val="2"/>
      </rPr>
      <t xml:space="preserve"> INCLUYE: TRAZO, FABRICACIÓN, CORTE, HABILITACION,  DESPERDICIOS, COLOCACION, MATERIALES, MANO DE OBRA, EQUIPO Y OBRA FALSA</t>
    </r>
  </si>
  <si>
    <r>
      <rPr>
        <b/>
        <sz val="9"/>
        <rFont val="Calibri"/>
        <family val="2"/>
      </rPr>
      <t xml:space="preserve">ACERO DE REFUERZO EN COLUMNAS, A BASE DE VARILLAS CORRUGADAS DE Fy=4,200 KG/CM2, AMARRADO EN EL LUGAR CON ALAMBRE RECOCIDO. </t>
    </r>
    <r>
      <rPr>
        <sz val="9"/>
        <rFont val="Calibri"/>
        <family val="2"/>
      </rPr>
      <t>INCLUYE: MATERIALES, CORTES, DESPERDICIOS, TRASLAPES (VER DETALLES DEL REFUERZO EN PLANOS), HABILITADO, COLOCACIÓN, ACARREOS, GANCHOS, SILLETAS,  HERRAMIENTA, EQUIPO Y MANO DE OBRA.</t>
    </r>
  </si>
  <si>
    <r>
      <rPr>
        <b/>
        <sz val="9"/>
        <rFont val="Calibri"/>
        <family val="2"/>
      </rPr>
      <t xml:space="preserve">CONCRETO PREMEZCLADO EN PLANTA DOSIFICADORA PARA COLUMNAS CON ADITIVO SUPERFLUIDIZANTE Y/O REDUCTOR DE AGUA DE ALTO RANGO, DE F'c=250 KG/CM2, TMA 3/4", REVENIMIENTO MÍNIMO DE 18 CM, COLADO SEGÚN LAS NORMAS DEL ACI, CURADO CON MEMBRANA. </t>
    </r>
    <r>
      <rPr>
        <sz val="9"/>
        <rFont val="Calibri"/>
        <family val="2"/>
      </rPr>
      <t>INCLUYE: SUMINISTRO, BOMBEO, COLOCACIÓN, VIBRADO,  DESPERDICIOS, PRUEBAS DE LABORATORIO, MANO DE OBRA, EQUIPO Y HERRAMIENTA.</t>
    </r>
  </si>
  <si>
    <t>VIGAS Y LOSAS CONCRETO</t>
  </si>
  <si>
    <r>
      <rPr>
        <b/>
        <sz val="9"/>
        <color theme="1"/>
        <rFont val="Calibri"/>
        <family val="2"/>
      </rPr>
      <t>CIMBRA Y DESCIMBRA COMUN AREA DE CONTACTO PARA LOSA, MEDIDA A LINEAS DE PROYECTO, UTILIZANDO MADERA, LOS TROQUELES Y DEMAS REFUERZOS SE DISEÑARAN POR EL CONTRATISTA,</t>
    </r>
    <r>
      <rPr>
        <sz val="9"/>
        <color theme="1"/>
        <rFont val="Calibri"/>
        <family val="2"/>
      </rPr>
      <t xml:space="preserve"> INCLUYE: TRAZO, FRONTERA, FABRICACIÓN, CORTES, DESPERDICIOS, HABILITACION, COLOCACION, MATERIALES, MANO DE OBRA, OBRA FALSA Y EQUIPO.</t>
    </r>
  </si>
  <si>
    <r>
      <rPr>
        <b/>
        <sz val="9"/>
        <color theme="1"/>
        <rFont val="Calibri"/>
        <family val="2"/>
      </rPr>
      <t>ACERO DE REFUERZO PARA LOSAS, A BASE DE VARILLAS CORRUGADAS DE Fy=4,200 KG/CM2, AMARRADO EN EL LUGAR CON ALAMBRE RECOCIDO.</t>
    </r>
    <r>
      <rPr>
        <sz val="9"/>
        <color theme="1"/>
        <rFont val="Calibri"/>
        <family val="2"/>
      </rPr>
      <t xml:space="preserve"> INCLUYE: MATERIALES, CORTES, DESPERDICIOS, TRASLAPES (VER DETALLES DEL REFUERZO EN PLANOS), HABILITADO, COLOCACIÓN, ACARREOS, GANCHOS, SILLETAS, HERRAMIENTA, EQUIPO Y MANO DE OBRA.</t>
    </r>
  </si>
  <si>
    <r>
      <rPr>
        <b/>
        <sz val="9"/>
        <color theme="1"/>
        <rFont val="Calibri"/>
        <family val="2"/>
      </rPr>
      <t>CONCRETO PREMEZCLADO EN PLANTA DOSIFICADORA PARA LOSAS Y VIGAS DE F'c=250 KG/CM2, TMA 3/4", REVENIMIENTO MINIMO DE 16CM, COLADO SEGÚN LAS NORMAS DEL ACI, CURADO CON MEMBRANA.</t>
    </r>
    <r>
      <rPr>
        <sz val="9"/>
        <color theme="1"/>
        <rFont val="Calibri"/>
        <family val="2"/>
      </rPr>
      <t xml:space="preserve"> INCLUYE: SUMINISTRO, BOMBEO, COLOCACIÓN, VIBRADO, DESPERDICIOS, PRUEBAS DE LABORATORIO,  MANO DE OBRA Y EQUIPO.</t>
    </r>
  </si>
  <si>
    <r>
      <rPr>
        <b/>
        <sz val="9"/>
        <color theme="1"/>
        <rFont val="Calibri"/>
        <family val="2"/>
      </rPr>
      <t xml:space="preserve">ALIGERANTE DE BARROBLOCK  DE 15X20X30 CMS, ACOMODO EN LOSAS SEGÚN PLANO. </t>
    </r>
    <r>
      <rPr>
        <sz val="9"/>
        <color theme="1"/>
        <rFont val="Calibri"/>
        <family val="2"/>
      </rPr>
      <t>INCLUYE: SUMISTRO Y COLOCACION, MATERIAL, HERRAMIENTQ, EQUIPO, MANO DE OBRA Y TODO LO NECESARIO PARA SU CORRECTA EJECUCION</t>
    </r>
  </si>
  <si>
    <t>4.2.06</t>
  </si>
  <si>
    <r>
      <rPr>
        <b/>
        <sz val="9"/>
        <color theme="1"/>
        <rFont val="Calibri"/>
        <family val="2"/>
      </rPr>
      <t xml:space="preserve">ALIGERANTE DE BARROBLOCK  DE 10X20X30 CMS, ACOMODO EN LOSAS SEGÚN PLANO. </t>
    </r>
    <r>
      <rPr>
        <sz val="9"/>
        <color theme="1"/>
        <rFont val="Calibri"/>
        <family val="2"/>
      </rPr>
      <t>INCLUYE: SUMISTRO Y COLOCACION, MATERIAL, HERRAMIENTQ, EQUIPO, MANO DE OBRA Y TODO LO NECESARIO PARA SU CORRECTA EJECUCION</t>
    </r>
  </si>
  <si>
    <t>4.2.07</t>
  </si>
  <si>
    <r>
      <rPr>
        <b/>
        <sz val="9"/>
        <color theme="1"/>
        <rFont val="Calibri"/>
        <family val="2"/>
      </rPr>
      <t xml:space="preserve">ALIGERANTE DE BARROBLOCK  DE 20X20X30 CMS, ACOMODO EN LOSAS SEGÚN PLANO. </t>
    </r>
    <r>
      <rPr>
        <sz val="9"/>
        <color theme="1"/>
        <rFont val="Calibri"/>
        <family val="2"/>
      </rPr>
      <t>INCLUYE: SUMISTRO Y COLOCACION, MATERIAL, HERRAMIENTQ, EQUIPO, MANO DE OBRA Y TODO LO NECESARIO PARA SU CORRECTA EJECUCION</t>
    </r>
  </si>
  <si>
    <t>VIGAS DE ACERO Y LOSACERO</t>
  </si>
  <si>
    <r>
      <rPr>
        <b/>
        <sz val="9"/>
        <rFont val="Calibri"/>
        <family val="2"/>
      </rPr>
      <t xml:space="preserve">SUMINISTRO, FABRICACIÓN Y COLOCACION DE ESTRUCTURAS METÁLICAS A BASE DE PERFILES ESTRUCTURALES ASTM A36 y A50 CERTIFICADO  DE ACUERDO PLANOS, (CONSIDERAR LOS DESCALIBRES DE MATERIAL Y SOLDADURAS. EL VOLUMEN MEDIDO ES "PESO PLANO"). </t>
    </r>
    <r>
      <rPr>
        <sz val="9"/>
        <rFont val="Calibri"/>
        <family val="2"/>
      </rPr>
      <t>INCLUYE: CORTES, AGUJEROS, TALADRADOS, PLACAS, PLACAS DE APOYOS, ATIEZADORES SOLDADURA PARA PLACAS (SMAW), EQUIPO DE CORTE, MÁQUINAS DE SOLDAR, MANIOBRAS, LIMPIEZA DE LA ESTRUCTURA, PINTURA ANTICORROSIVA, Y DOS MANOS DE PINTURA EPOXICA, ANDAMIAJE, GRUAS, MANO DE OBRA, EQUIPOS PARA TALADRAR Y TODO LO NECESARIO PARA SU CORRECTA INSTALACION.</t>
    </r>
  </si>
  <si>
    <r>
      <rPr>
        <b/>
        <sz val="9"/>
        <color theme="1"/>
        <rFont val="Calibri"/>
        <family val="2"/>
      </rPr>
      <t>LOSACERO CONSTRUIDA A BASE DE LÁMINA LOSACERO CALIBRE 22</t>
    </r>
    <r>
      <rPr>
        <sz val="9"/>
        <color theme="1"/>
        <rFont val="Calibri"/>
        <family val="2"/>
      </rPr>
      <t xml:space="preserve"> DE 6.35CMS. DE SECCIÓN GALVANIZADA PINTADA CON POLIÉSTER SILICONIZADO. CAPA DE COMPRESIÓN DE 10 CMS. A BASE DE CONCRETO FC=250 KG/CM2 ARMADA CON MALLA ELECTROSOLDADA 6-6/10-10, CONECTORES NELSON PARA ANCLAJE.</t>
    </r>
  </si>
  <si>
    <t>4.4.01</t>
  </si>
  <si>
    <r>
      <rPr>
        <b/>
        <sz val="9"/>
        <color theme="1"/>
        <rFont val="Calibri"/>
        <family val="2"/>
      </rPr>
      <t>CIMBRA Y DESCIMBRA COMUN AREA DE CONTACTO, MEDIDA A LINEAS DE PROYECTO, UTILIZANDO MADERA, LOS TROQUELES Y DEMAS REFUERZOS SE DISEÑARAN POR EL CONTRATISTA.</t>
    </r>
    <r>
      <rPr>
        <sz val="9"/>
        <color theme="1"/>
        <rFont val="Calibri"/>
        <family val="2"/>
      </rPr>
      <t xml:space="preserve"> INCLUYE: TRAZO, FRONTERA, FABRICACIÓN, CORTES, DESPERDICIOS, HABILITACION, COLOCACION, MATERIALES, MANO DE OBRA, OBRA FALSA Y EQUIPO.</t>
    </r>
  </si>
  <si>
    <t>4.4.02</t>
  </si>
  <si>
    <r>
      <rPr>
        <b/>
        <sz val="9"/>
        <color theme="1"/>
        <rFont val="Calibri"/>
        <family val="2"/>
      </rPr>
      <t>ACERO DE REFUERZO A BASE DE VARILLAS CORRUGADAS DE Fy=4,200 KG/CM2, AMARRADO EN EL LUGAR CON ALAMBRE RECOCIDO.</t>
    </r>
    <r>
      <rPr>
        <sz val="9"/>
        <color theme="1"/>
        <rFont val="Calibri"/>
        <family val="2"/>
      </rPr>
      <t xml:space="preserve"> INCLUYE: MATERIALES, CORTES, DESPERDICIOS, TRASLAPES (VER DETALLES DEL REFUERZO EN PLANOS), HABILITADO, COLOCACIÓN, ACARREOS, GANCHOS, SILLETAS, HERRAMIENTA, EQUIPO Y MANO DE OBRA.</t>
    </r>
  </si>
  <si>
    <t>4.4.03</t>
  </si>
  <si>
    <r>
      <rPr>
        <b/>
        <sz val="9"/>
        <color theme="1"/>
        <rFont val="Calibri"/>
        <family val="2"/>
      </rPr>
      <t>CONCRETO PREMEZCLADO EN PLANTA DOSIFICADORA DE F'c=250 KG/CM2, TMA 3/4", REVENIMIENTO MINIMO DE 16CM. COLADO SEGÚN LAS NORMAS DEL ACI, CURADO CON MEMBRANA.</t>
    </r>
    <r>
      <rPr>
        <sz val="9"/>
        <color theme="1"/>
        <rFont val="Calibri"/>
        <family val="2"/>
      </rPr>
      <t xml:space="preserve"> INCLUYE: SUMINISTRO, BOMBEO, COLOCACIÓN, VIBRADO, DESPERDICIOS, PRUEBAS DE LABORATORIO,  MANO DE OBRA Y EQUIPO.</t>
    </r>
  </si>
  <si>
    <t>GRADAS Y JARDINERA</t>
  </si>
  <si>
    <t>4.5.01</t>
  </si>
  <si>
    <t>4.5.02</t>
  </si>
  <si>
    <r>
      <rPr>
        <b/>
        <sz val="9"/>
        <color theme="1"/>
        <rFont val="Calibri"/>
        <family val="2"/>
      </rPr>
      <t>CIMBRA Y DESCIMBRA APARENTE MEDIDA A LINEAS DE PROYECTO, UTILIZANDO MADERA, LOS TROQUELES Y DEMAS REFUERZOS SERÁN DISEÑADOS  POR EL CONTRATISTA, ASI COMO MOLDURAS Y CHAFLANES RESPETANDO LA GEOMETRIA DE LAS MISMAS, INCLUYE:</t>
    </r>
    <r>
      <rPr>
        <sz val="9"/>
        <color theme="1"/>
        <rFont val="Calibri"/>
        <family val="2"/>
      </rPr>
      <t xml:space="preserve"> TRAZO, FABRICACIÓN, CORTE, HABILITACION,  DESPERDICIOS, COLOCACION, MATERIALES, MANO DE OBRA, EQUIPO Y OBRA FALSA</t>
    </r>
  </si>
  <si>
    <t>4.5.03</t>
  </si>
  <si>
    <r>
      <rPr>
        <b/>
        <sz val="9"/>
        <color theme="1"/>
        <rFont val="Calibri"/>
        <family val="2"/>
      </rPr>
      <t>ACERO DE REFUERZO A BASE DE VARILLAS CORRUGADAS  DE Fy=4,200 KG/CM2, AMARRADO EN EL LUGAR CON ALAMBRE RECOCIDO, INCLUYE:</t>
    </r>
    <r>
      <rPr>
        <sz val="9"/>
        <color theme="1"/>
        <rFont val="Calibri"/>
        <family val="2"/>
      </rPr>
      <t xml:space="preserve"> MATERIALES, CORTES, DESPERDICIOS, TRASLAPES (VER DETALLES DEL REFUERZO EN PLANOS), HABILITADO, COLOCACIÓN, ACARREOS, GANCHOS, SILLETAS, HERRAMIENTA, EQUIPO Y MANO DE OBRA</t>
    </r>
  </si>
  <si>
    <t>4.5.04</t>
  </si>
  <si>
    <r>
      <rPr>
        <b/>
        <sz val="9"/>
        <rFont val="Calibri"/>
        <family val="2"/>
      </rPr>
      <t>CORTE DE MATERIAL CUALQUIER TIPO I Y II, CON MÁQUINA.</t>
    </r>
    <r>
      <rPr>
        <sz val="9"/>
        <rFont val="Calibri"/>
        <family val="2"/>
      </rPr>
      <t xml:space="preserve"> INCLUYE ACAMELLONAMIENTO, RETRIO DEL MATERIAL FUERA DE LA OBRA A TIRO LIBRE, MAQUINARIA, EQUIPO, HERRAMIENTA,  MANO DE OBRA. VOLUMEN MEDIDO EN SECCIÓN Y RETIRO DE MATERIAL FUERA LA OBRA.</t>
    </r>
  </si>
  <si>
    <r>
      <rPr>
        <b/>
        <sz val="9"/>
        <rFont val="Calibri"/>
        <family val="2"/>
      </rPr>
      <t>RELLENO PARA DAR NIVELES DE PROYECTO CON MATERIAL DE BANCO EN CAPAS DE 20 CM DE ESPESOR, COMPACTADAS AL 95% DE SU PVSM, VOLUMEN MEDIDO EN SECCION</t>
    </r>
    <r>
      <rPr>
        <sz val="9"/>
        <rFont val="Calibri"/>
        <family val="2"/>
      </rPr>
      <t>, INCLUYE: MATERIAL, AGUA, HOMOGENIZACIÓN, EQUIPO, HERRAMIENTAS Y MANO DE OBRA. VOLUMEN MEDIDO EN SECCION</t>
    </r>
  </si>
  <si>
    <t>12.2.01</t>
  </si>
  <si>
    <t>12.2.02</t>
  </si>
  <si>
    <t>12.2.03</t>
  </si>
  <si>
    <t>12.2.04</t>
  </si>
  <si>
    <t>OBRA            : CONSTRUCCION DE ÁREA DE TERAPIAS FÍSICAS Y SALÓN POLIVALENTE.</t>
  </si>
  <si>
    <r>
      <rPr>
        <b/>
        <sz val="9"/>
        <color theme="1"/>
        <rFont val="Calibri"/>
        <family val="2"/>
      </rPr>
      <t>CONCRETO PREMEZCLADO EN PLANTA DOSIFICADORA  DE FC=250 KG/CM2, TMA 3/4", REVENIMIENTO DE 16-18 CM, CON CEMENTO IMPERCEM CPC 30R MARCA CEMEX, COLADO SEGÚN LAS NORMAS DEL ACI, CURADO CON MEMBRANA. INCLUYE:</t>
    </r>
    <r>
      <rPr>
        <sz val="9"/>
        <color theme="1"/>
        <rFont val="Calibri"/>
        <family val="2"/>
      </rPr>
      <t xml:space="preserve"> SUMINISTRO, COLOCACIÓN, VIBRADO, DESPERDICIOS, PRUEBAS DE LABORATORIO, MANO DE OBRA, HERRAMIENTAS Y EQUIPO.</t>
    </r>
  </si>
  <si>
    <r>
      <rPr>
        <b/>
        <sz val="9"/>
        <color theme="1"/>
        <rFont val="Calibri"/>
        <family val="2"/>
      </rPr>
      <t>CONCRETO PREMEZCLADO EN PLANTA DOSIFICADORA  DE FC=250 KG/CM2, TMA 3/4", REVENIMIENTO DE 16-18 CM, CON CEMENTO IMPERCEM CPC 30R MARCA CEMEX ACABADO PULIDO, COLADO SEGÚN LAS NORMAS DEL ACI, CURADO CON MEMBRANA. INCLUYE:</t>
    </r>
    <r>
      <rPr>
        <sz val="9"/>
        <color theme="1"/>
        <rFont val="Calibri"/>
        <family val="2"/>
      </rPr>
      <t xml:space="preserve"> SUMINISTRO, COLOCACIÓN, VIBRADO, DESPERDICIOS, PRUEBAS DE LABORATORIO, MANO DE OBRA, HERRAMIENTAS Y EQUIPO.</t>
    </r>
  </si>
  <si>
    <r>
      <rPr>
        <b/>
        <sz val="10"/>
        <rFont val="Calibri"/>
        <family val="2"/>
      </rPr>
      <t>(EX-01) EXTRACTOR DE AIRE CON ASPA DE 12" EN MURO MARCA AIR MASTER  MODELO VAP 700 DE 43.18 X 43.18 X 38 CMS. DE PROFUNDIDAD, CAPACIDAD DE 33.97 M3/H POTENCIA DE 40 W O EQUIVALENTE EN CALIDAD Y ESPECIFICACIONES PREVIA AUTORIZACION DE LA SUPERVISION. INCLUYE</t>
    </r>
    <r>
      <rPr>
        <sz val="10"/>
        <rFont val="Calibri"/>
        <family val="2"/>
      </rPr>
      <t xml:space="preserve">:   SUMINISTRO DE MATERIALES,  INSTALACION, PIEZAS PARA SU CORRECTO FUNCIONAMIENTO, HERRAMIENTA, EQUIPO A CUALQUIER ALTURA Y NIVEL, DEMOLICION, RANURAS RESANES, RETIRO DEL ESCOMBRO FUERA DE LA OBRA, PRUEBAS, FLETE, MANIOBRAS, LIMPIEZA, MANO DE OBRA ESPECIALIZADA PARA LOS TRABAJOS, TODO LO NECESARIO PARA SU CORRECTA EJECUCION. POTENCIA 1/2 HP DE 110- 127 V. </t>
    </r>
    <r>
      <rPr>
        <b/>
        <sz val="10"/>
        <rFont val="Calibri"/>
        <family val="2"/>
      </rPr>
      <t xml:space="preserve"> (SALIDA POR MURO)(VER PLANO).</t>
    </r>
  </si>
  <si>
    <r>
      <rPr>
        <b/>
        <sz val="10"/>
        <color theme="1"/>
        <rFont val="Calibri"/>
        <family val="2"/>
        <scheme val="minor"/>
      </rPr>
      <t>SYS 2: SUMINISTRO E INSTALACIÓN DE SISTEMA DE AIRE ACONDICIONADO VRF HITACHI PARA EL ÁREA DE TERAPIA FÍSICA, CONSTA DE 1 CONDENSADORA RAS-7.0HNSKQ Y 2 UNIDADES INTERIORES RCI-4.0FSRP, 1 TERMOSTATO PC-ARFG1-A Y 1 BRANCH E-102SN. INCLUYE:</t>
    </r>
    <r>
      <rPr>
        <sz val="10"/>
        <color theme="1"/>
        <rFont val="Calibri"/>
        <family val="2"/>
        <scheme val="minor"/>
      </rPr>
      <t xml:space="preserve"> SUMINISTRO E INSTALACIÓN, TORNILLERÍA, TUBERÍA SEGÚN EL PROYECTO (VER PLANOS), PANEL (DIFUSOR), INSTALACIÓN ELÉCTRICA, TUBERÍA GPG ¾”, TUBERÍA P.V.C.” (BAJADAS EN MURO), CABLEADO 2-10, 1-12T, SOPORTERÍA PARA CONDENSADOR Y CASSETTE, UNIDAD TÉRMICA DE 2X30 A. PARA AMBOS EQUIPOS, DESCONECTADOR PARA CONDENSADOR EN AZOTEA CON CLAVIJA Y CONTACTO, TUBERIA DE COBRE Y REFRIGERANTE DEACUERDO A PROYECTO, VÁLVULAS, CONEXIONES, AISLAMIENTO EN TUBERÍAS, RANURAS Y RASANTES, HERRAMIENTA, EQUIPO, MANO DE OBRA, PRUEBAS, CONEXIONES Y TODO LO NECESARIO PARA SU CORRECTO FUNCIONAMIENTO. NOTA: LA DISTRIBUCIÓN DE LAS TUBERÍAS PUEDE VARIAR DE ACUERDO A MODIFICACIONES NO PREVISTAS EN CAMPO.</t>
    </r>
  </si>
  <si>
    <r>
      <rPr>
        <b/>
        <sz val="10"/>
        <color theme="1"/>
        <rFont val="Calibri"/>
        <family val="2"/>
        <scheme val="minor"/>
      </rPr>
      <t xml:space="preserve">SYS 3: SUMINISTRO E INSTALACIÓN DE SISTEMA DE AIRE ACONDICIONADO VRF HITACHI PARA EL ÁREA DE TERAPIA FÍSICA, CONSTA DE 1 CONDENSADORA RAS-3.0HNSKQ Y 1 UNIDAD INTERIOR RCI-3.0FSRP, 1 TERMOSTATO PC-ARFG1-A. INCLUYE: </t>
    </r>
    <r>
      <rPr>
        <sz val="10"/>
        <color theme="1"/>
        <rFont val="Calibri"/>
        <family val="2"/>
        <scheme val="minor"/>
      </rPr>
      <t>SUMINISTRO E INSTALACIÓN, TORNILLERÍA, TUBERÍA SEGÚN EL PROYECTO (VER PLANOS), PANEL (DIFUSOR), INSTALACIÓN ELÉCTRICA, TUBERÍA GPG ¾”, TUBERÍA P.V.C.” (BAJADAS EN MURO), CABLEADO 2-10, 1-12T, SOPORTERÍA PARA CONDENSADOR Y CASSETTE, UNIDAD TÉRMICA DE 2X30 A. PARA AMBOS EQUIPOS, DESCONECTADOR PARA CONDENSADOR EN AZOTEA CON CLAVIJA Y CONTACTO, TUBERIA DE COBRE Y REFRIGERANTE DEACUERDO A PROYECTO, VÁLVULAS, CONEXIONES, AISLAMIENTO EN TUBERÍAS, RANURAS Y RASANTES, HERRAMIENTA, EQUIPO, MANO DE OBRA, PRUEBAS, CONEXIONES Y TODO LO NECESARIO PARA SU CORRECTO FUNCIONAMIENTO. NOTA: LA DISTRIBUCIÓN DE LAS TUBERÍAS PUEDE VARIAR DE ACUERDO A MODIFICACIONES NO PREVISTAS EN CAMPO.</t>
    </r>
  </si>
  <si>
    <r>
      <rPr>
        <b/>
        <sz val="10"/>
        <color theme="1"/>
        <rFont val="Calibri"/>
        <family val="2"/>
        <scheme val="minor"/>
      </rPr>
      <t>SYS 4: SUMINISTRO E INSTALACIÓN DE SISTEMA DE AIRE ACONDICIONADO VRF HITACHI PARA EL ÁREA DE DISTRIBUIDOR, RECEPCIÓN DE ESTAR Y ELECTROESTIMULACIÓN, CONSTA DE 1 CONDENSADORA RAS-7.0HNSKQ Y 4 UNIDADES INTERIORES RCI-2.0FSRP, 2 TERMOSTATO PC-ARFG1-A Y 3 BRANCH E-102SN. INCLUYE:</t>
    </r>
    <r>
      <rPr>
        <sz val="10"/>
        <color theme="1"/>
        <rFont val="Calibri"/>
        <family val="2"/>
        <scheme val="minor"/>
      </rPr>
      <t xml:space="preserve"> SUMINISTRO E INSTALACIÓN, TORNILLERÍA, TUBERÍA SEGÚN EL PROYECTO (VER PLANOS), PANEL (DIFUSOR), INSTALACIÓN ELÉCTRICA, TUBERÍA GPG ¾”, TUBERÍA P.V.C.” (BAJADAS EN MURO), CABLEADO 2-10, 1-12T, SOPORTERÍA PARA CONDENSADOR Y CASSETTE, UNIDAD TÉRMICA DE 2X30 A. PARA AMBOS EQUIPOS, DESCONECTADOR PARA CONDENSADOR EN AZOTEA CON CLAVIJA Y CONTACTO, TUBERIA DE COBRE Y REFRIGERANTE DEACUERDO A PROYECTO, VÁLVULAS, CONEXIONES, AISLAMIENTO EN TUBERÍAS, RANURAS Y RASANTES, HERRAMIENTA, EQUIPO, MANO DE OBRA, PRUEBAS, CONEXIONES Y TODO LO NECESARIO PARA SU CORRECTO FUNCIONAMIENTO. NOTA: LA DISTRIBUCIÓN DE LAS TUBERÍAS PUEDE VARIAR DE ACUERDO A MODIFICACIONES NO PREVISTAS EN CAMPO.</t>
    </r>
  </si>
  <si>
    <r>
      <rPr>
        <b/>
        <sz val="10"/>
        <color theme="1"/>
        <rFont val="Calibri"/>
        <family val="2"/>
        <scheme val="minor"/>
      </rPr>
      <t xml:space="preserve">SYS 5: SUMINISTRO E INSTALACIÓN DE SISTEMA DE AIRE ACONDICIONADO VRF HITACHI PARA EL ÁREA DE SALA POLIVALENTE CONSTA DE 1 CONDENSADORA RAS-7.0HNSKQ Y 2 UNIDADES INTERIORES RCI-4.0FSRP, 1 TERMOSTATO PC-ARFG1-A Y 1 BRANCH E-102SN. INCLUYE: </t>
    </r>
    <r>
      <rPr>
        <sz val="10"/>
        <color theme="1"/>
        <rFont val="Calibri"/>
        <family val="2"/>
        <scheme val="minor"/>
      </rPr>
      <t>SUMINISTRO E INSTALACIÓN, TORNILLERÍA, TUBERÍA SEGÚN EL PROYECTO (VER PLANOS), PANEL (DIFUSOR), INSTALACIÓN ELÉCTRICA, TUBERÍA GPG ¾”, TUBERÍA P.V.C.” (BAJADAS EN MURO), CABLEADO 2-10, 1-12T, SOPORTERÍA PARA CONDENSADOR Y CASSETTE, UNIDAD TÉRMICA DE 2X30 A. PARA AMBOS EQUIPOS, DESCONECTADOR PARA CONDENSADOR EN AZOTEA CON CLAVIJA Y CONTACTO, TUBERIA DE COBRE Y REFRIGERANTE DEACUERDO A PROYECTO, VÁLVULAS, CONEXIONES, AISLAMIENTO EN TUBERÍAS, RANURAS Y RASANTES, HERRAMIENTA, EQUIPO, MANO DE OBRA, PRUEBAS, CONEXIONES Y TODO LO NECESARIO PARA SU CORRECTO FUNCIONAMIENTO. NOTA: LA DISTRIBUCIÓN DE LAS TUBERÍAS PUEDE VARIAR DE ACUERDO A MODIFICACIONES NO PREVISTAS EN CAMPO.</t>
    </r>
  </si>
  <si>
    <r>
      <rPr>
        <b/>
        <sz val="10"/>
        <color theme="1"/>
        <rFont val="Calibri"/>
        <family val="2"/>
        <scheme val="minor"/>
      </rPr>
      <t>SYS 6: SUMINISTRO E INSTALACIÓN DE SISTEMA DE AIRE ACONDICIONADO VRF HITACHI PARA EL ÁREA DE SALA POLIVALENTE CONSTA DE 1 CONDENSADORA RAS-7.0HNSKQ Y 2 UNIDADES INTERIORES RCI-4.0FSRP, 1 TERMOSTATO PC-ARFG1-A Y 1 BRANCH E-102SN. INCLUYE:</t>
    </r>
    <r>
      <rPr>
        <sz val="10"/>
        <color theme="1"/>
        <rFont val="Calibri"/>
        <family val="2"/>
        <scheme val="minor"/>
      </rPr>
      <t xml:space="preserve"> SUMINISTRO E INSTALACIÓN, TORNILLERÍA, TUBERÍA SEGÚN EL PROYECTO (VER PLANOS), PANEL (DIFUSOR), INSTALACIÓN ELÉCTRICA, TUBERÍA GPG ¾”, TUBERÍA P.V.C.” (BAJADAS EN MURO), CABLEADO 2-10, 1-12T, SOPORTERÍA PARA CONDENSADOR Y CASSETTE, UNIDAD TÉRMICA DE 2X30 A. PARA AMBOS EQUIPOS, DESCONECTADOR PARA CONDENSADOR EN AZOTEA CON CLAVIJA Y CONTACTO, TUBERIA DE COBRE Y REFRIGERANTE DEACUERDO A PROYECTO, VÁLVULAS, CONEXIONES, AISLAMIENTO EN TUBERÍAS, RANURAS Y RASANTES, HERRAMIENTA, EQUIPO, MANO DE OBRA, PRUEBAS, CONEXIONES Y TODO LO NECESARIO PARA SU CORRECTO FUNCIONAMIENTO. NOTA: LA DISTRIBUCIÓN DE LAS TUBERÍAS PUEDE VARIAR DE ACUERDO A MODIFICACIONES NO PREVISTAS EN CAMPO.</t>
    </r>
  </si>
  <si>
    <r>
      <rPr>
        <b/>
        <sz val="10"/>
        <color theme="1"/>
        <rFont val="Calibri"/>
        <family val="2"/>
        <scheme val="minor"/>
      </rPr>
      <t>SYS 7: SUMINISTRO E INSTALACIÓN DE SISTEMA DE AIRE ACONDICIONADO VRF HITACHI PARA EL ÁREA DE SALA POLIVALENTE CONSTA DE 1 CONDENSADORA RAS-3.0HNSKQ Y 1 UNIDAD INTERIOR RCI-3.0FSRP, 1 TERMOSTATO PC-ARFG1-A. INCLUYE:</t>
    </r>
    <r>
      <rPr>
        <sz val="10"/>
        <color theme="1"/>
        <rFont val="Calibri"/>
        <family val="2"/>
        <scheme val="minor"/>
      </rPr>
      <t xml:space="preserve"> SUMINISTRO E INSTALACIÓN, TORNILLERÍA, TUBERÍA SEGÚN EL PROYECTO (VER PLANOS), PANEL (DIFUSOR), INSTALACIÓN ELÉCTRICA, TUBERÍA GPG ¾”, TUBERÍA P.V.C.” (BAJADAS EN MURO), CABLEADO 2-10, 1-12T, SOPORTERÍA PARA CONDENSADOR Y CASSETTE, UNIDAD TÉRMICA DE 2X30 A. PARA AMBOS EQUIPOS, DESCONECTADOR PARA CONDENSADOR EN AZOTEA CON CLAVIJA Y CONTACTO, TUBERIA DE COBRE Y REFRIGERANTE DEACUERDO A PROYECTO, VÁLVULAS, CONEXIONES, AISLAMIENTO EN TUBERÍAS, RANURAS Y RASANTES, HERRAMIENTA, EQUIPO, MANO DE OBRA, PRUEBAS, CONEXIONES Y TODO LO NECESARIO PARA SU CORRECTO FUNCIONAMIENTO. NOTA: LA DISTRIBUCIÓN DE LAS TUBERÍAS PUEDE VARIAR DE ACUERDO A MODIFICACIONES NO PREVISTAS EN CAMPO.</t>
    </r>
  </si>
  <si>
    <t>PROYECTO  : REMODELACIÓN, REHABILITACIÓN, REEQUIPAMIENTO Y CONSTRUCCIÓN EN EL CENTRO DE ATENCIÓN A NIÑAS, 
                        NIÑOS Y ADOLESCENTES "CAPULLOS".  CONSTRUCCION DE ÁREA DE TERAPIAS FÍSICAS Y SALÓN POLIVALENTE.</t>
  </si>
  <si>
    <r>
      <t>PISO PORCELANATO RECTIFICADO MARCA CESANTONI MODELO LEIGHTON  COLOR LIGHT DE 60 CMS. X 120 CMS O EQUIVALENTE  EN CALIDAD, ESPECIFICACIONES, CON PREVIA AUTORIZACION DE LA SUPERVISION, COLOCADO A 2 MM. DE SEPARACION, ASENTADO CON ADHESIVO PORCELANICO MARCA  CREST O EQUIVALENTE EN CALIDAD ESPECIFICACIONES Y PRECIO,  DE 1 CMS. DE ESPESOR EN AREA DE PROYECTO.</t>
    </r>
    <r>
      <rPr>
        <sz val="10"/>
        <rFont val="Calibri"/>
        <family val="2"/>
      </rPr>
      <t xml:space="preserve"> INCLUYE: SUMINISTRO DE MATERIALES, NIVELACION DE LA SUPERFICIE CON MORTERO CEM-ARENA PROP. 1:4 ACABADO FINO, MAXIMO DE 3 CMS. DE ESPESOR, EMBOQUILLADO, CORTES, DESPERDICIOS, ACARREOS, HERRAMIENTA, MATERIAL DE CONSUMO, EQUIPO A CUALQUIER ALTURA Y CUALQUIER NIVEL, LIMPIEZA, MANO DE OBRA CON PERSONAL ESPECIALIZADO PARA LA EJECUCION DE LOS TRABAJOS Y TODO LO NECESARIO PARA SU CORRECTA EJECUCION</t>
    </r>
    <r>
      <rPr>
        <b/>
        <sz val="10"/>
        <rFont val="Calibri"/>
        <family val="2"/>
      </rPr>
      <t>.(VER PLANO DE ACABADOS).</t>
    </r>
  </si>
  <si>
    <r>
      <t>ZOCLO PORCELANICO RECTIFICADO MARCA CESANTONI  MODELO LEIGHTON COLOR LEIGHTON LIGHT DE 120 CMS. X 10 CMS O EQUIVALENTE  EN CALIDAD, ESPECIFICACIONES CON PREVIA AUTORIZACION DE LA SUPERVISION, COLOCADO A 2 MM. DE SEPARACION, ASENTADO CON ADHESIVO PORCELANICO MARCA  CREST O EQUIVALENTE EN CALIDAD ESPECIFICACIONES Y PRECIO,  DE 1 CMS. DE ESPESOR EN AREA DE PROYECTO.</t>
    </r>
    <r>
      <rPr>
        <sz val="10"/>
        <rFont val="Calibri"/>
        <family val="2"/>
      </rPr>
      <t xml:space="preserve"> INCLUYE: SUMINISTRO DE MATERIALES, NIVELACION, EMBOQUILLADO, CORTES, DESPERDICIOS, REMATES, ACARREOS, LIMPIEZA, RETIRO DE SOBRANTES DENTRO Y FUERA DE LA OBRA, HERRAMIENTA, MATERIAL DE CONSUMO, EQUIPO A CUALQUIER ALTURA Y CUALQUIER NIVEL, MANO DE OBRA CON PERSONAL ESPECIALIZADO PARA LA EJECUCION DE LOS TRABAJOS Y TODO LO NECESARIO PARA SU CORRECTA EJECUCION.(VER PLANO DE ACABADOS).</t>
    </r>
  </si>
  <si>
    <r>
      <rPr>
        <b/>
        <sz val="10"/>
        <rFont val="Calibri"/>
        <family val="2"/>
      </rPr>
      <t xml:space="preserve">BASES PARA CONDENSADORES DEEQUIPOS  MINISPLIT DE 1.5 TON, FABRICADAS CON BASTIDOR DE PER DE 2" X 2" X 4 KG., 3 TRAVESAÑOS  DE 2" X 2" DISTRIBUIDOS A LO LARGO, 4 APOYOS DE 2" X 2" </t>
    </r>
    <r>
      <rPr>
        <sz val="10"/>
        <rFont val="Calibri"/>
        <family val="2"/>
      </rPr>
      <t xml:space="preserve"> UBICADAS EN CADA ESQUINA, 4 PLACAS TAPON DE 3/16" DE ESPESOR EN CADA APOYO. INCLUYE: SUMINISTRO DE MATERIALES, FABRICACION, INSTALACIÓN, PREPARACION DE LA SUPERFICIE PARA ELIMINAR OXIDO, POLVO, GRASA, CON PRODUCTO DESOXIDANTE Y DESENGRASANTE, APLICAR PRIMARIO ANTICORROSIVO DE FONDO MARCA BEREL O SIMILAR SIGUIENDO LAS INSTRUCCIONES DEL FABRICANTE, CON ACABADO FINAL DE ESMALTE ALQUIDALICO PARA ACERO CON ACABADO SEMIMATE Y SECADO RAPIDO MARCA BEREL O SIMILAR,  CORTES, DESPERDICIOS, COLOCACIÓN, FLETE, MANIOBRAS, ACARREOS, ANDAMIAJE, ELEVACIONES, MANO DE OBRA Y TODO LO NECESARIO PARA SU CORRECTA EJECUCION.(AJUSTAR MEDIDAS).</t>
    </r>
  </si>
  <si>
    <r>
      <rPr>
        <b/>
        <sz val="9"/>
        <color theme="1"/>
        <rFont val="Calibri"/>
        <family val="2"/>
      </rPr>
      <t>PUERTA INTERIOR SENCILLA  A BASE DE PERFIL DE ALUMINIO ANODIZADO DE 3" DE ESPESOR COLOR NEGRO MARCA CUPRUM LINEA EUROVENT SERIE 70 O EQUIVALENTE EN CALIDAD, ESPECIFICACIONES Y PRECIO, CON PREVIA AUTORIZACION DE LA SUPERVISION,  DE 1.20 MTS. DE ANCHO Y 2.20 MTS. DE ALTO CON VIDRIO TEMPLADO CLARO DE 9 MM.</t>
    </r>
    <r>
      <rPr>
        <sz val="9"/>
        <color theme="1"/>
        <rFont val="Calibri"/>
        <family val="2"/>
      </rPr>
      <t xml:space="preserve"> INCLUYE: SUMINISTRO DE MATERIALES, FLETE, MANIOBRAS, INSTALACION, HERRAJES, ACCESORIOS, EMPAQUES, CIERRAPUERTAS, BISAGRA SUPERIOR, AGARREDERA DE 22 X3.1 CMS. COLOR PLATA MARCA RISH MODELO 8125, CERRADURA DOBLE PARA CRISTAL MARCA ALIS MODELO CJ9301 O EQUIVALENTE,BISAGRAS Y HERRAJES MARCA HERRALUM O EQUIVALENTE EN CALIDAD Y ESPECIFICACIONES, TORNILLERIA, ELEMENTOS DE FIJACION, EQUIPO A CUALQUIER ALTURA Y NIVEL, MANO DE OBRA CON PERSONAL ESPECIALIZADO PARA LA REALIZACION DELOS TRABAJOS Y TODO LO NECESARIO PARA SU CORRECTA EJECUCION</t>
    </r>
    <r>
      <rPr>
        <b/>
        <sz val="9"/>
        <color theme="1"/>
        <rFont val="Calibri"/>
        <family val="2"/>
      </rPr>
      <t>.(VER DETALLE EN PLANOS) (VERIFICAR MEDIDAS EN OBRA ANTES DE SU FABRICACION).</t>
    </r>
  </si>
  <si>
    <t>16.3.02</t>
  </si>
  <si>
    <t>12.1.08</t>
  </si>
  <si>
    <t>12.1.09</t>
  </si>
  <si>
    <r>
      <rPr>
        <b/>
        <sz val="10"/>
        <rFont val="Calibri"/>
        <family val="2"/>
      </rPr>
      <t>MINISPLIT INVERTER X MARCA MIRAGE DE 1.5 TON. 220 V. 18,000 BTU. FRIO/CALOR COLOR BLANCO BRILLANTE MODELO INVERTER X  MODELOS EMC181K Y CMC181K (EVAPORADOR Y CONDENSADOR) CON GAS REFRIGERANTE DE ALTA SEGURIDAD, DIMENSIONES DE 957 MM X 302 MM X 213, MM CONDENSADOR 770MM X 555MM X 300MM.</t>
    </r>
    <r>
      <rPr>
        <sz val="10"/>
        <rFont val="Calibri"/>
        <family val="2"/>
      </rPr>
      <t xml:space="preserve"> </t>
    </r>
    <r>
      <rPr>
        <sz val="9"/>
        <rFont val="Calibri"/>
        <family val="2"/>
      </rPr>
      <t xml:space="preserve"> INCLUYE: SUMINISTRO DE MATERIAL, INSTALACION, MATERIALES DE CONSUMO ( CINTAS, PEGAMENTOS, SELLADO, TORNILLERIA, TUBERIA DE OPVC C-40 DE 1" PARA DESCARGA ETC. ) CONDENSADOR, ALINEACION, TRAZO,  LIMPIEZA, PRUEBAS, HERRAMIENTA, EQUIPO A CUALQUIER ALTURA Y NIVEL , MANO DE OBRA ESPECIALIZADA PARA LOS TRABAJOS Y TODO LO NECESARIO PARA SU CORRECTA EJECUCION.</t>
    </r>
  </si>
  <si>
    <r>
      <t xml:space="preserve">(N2) CAMARA DE VIGILANCIA IP TIPO DOMO-IK10, DE 8 MEGAPIXELES, IR- 40 MTS. LENTE MOTO-2.8-12MM. H.265-SMART, POE. IP67, ONVIF, DS-CARO-l28GB, AUDIO, MICROFONO ANALITICOS+RECONOCIMIENTO FACIAL, + INTELIGENCIA ARTIFICIAL (DDA) MARCA PROVISION ISR MODELO DAI-380IPE-MVF O EQUIVALENTE. INCLUYE:  </t>
    </r>
    <r>
      <rPr>
        <sz val="10"/>
        <color theme="1"/>
        <rFont val="Calibri"/>
        <family val="2"/>
      </rPr>
      <t>SUMINISTRO E INSTALACION Y CONFIGURACION, MATERIAL, MANIOBRAS, ANDAMIAJE, CANALIZACION, GUIADO, CABLEADO UTP 4 PARES 23AWG CAT 6 100% COBRE, ACARREOS, COLOCACION, CORTE DE CABLES, DESPERDICIOS, ETIQUETACION, SOPORTE TECNICO, EQUIPO A CUALQUIER ALTURA Y NIVEL, HERRAMIENTA, LIMPIEZA, MANO DE OBRA Y TODO LO NECESARIO PARA SU CORRECTA EJECUCION.</t>
    </r>
  </si>
  <si>
    <r>
      <t xml:space="preserve">PIEZA ADITIVA A CAMÁRA DE VIGILANCIA 360° PROVISION-ISR WALL BRACKET FOR LARGE DOME CAMERA WHITE O EQUIVALENTE. </t>
    </r>
    <r>
      <rPr>
        <sz val="10"/>
        <color rgb="FF000000"/>
        <rFont val="Calibri"/>
        <family val="2"/>
      </rPr>
      <t xml:space="preserve"> INCLUYE: SUMINISTRO, INSTALACION, MATERIALES, ACARREOS, HERRAMIENTA, EQUIPO, EQUIPO A CUALQUIER ALTURA Y NIVEL, HERRAMIENTA, LIMPIEZA, MANO DE OBRA Y TODO LO NECESARIO PARA SU CORRECTA EJECUCION.</t>
    </r>
  </si>
  <si>
    <r>
      <t>PISO PORCELANATO RECTIFICADO MARCA CESANTONI MODELO LEIGHTON  COLOR LEIGHTON LIGHT DE 60 CMS. X 120 CMS O EQUIVALENTE  EN CALIDAD, ESPECIFICACIONES, CON PREVIA AUTORIZACION DE LA SUPERVISION, COLOCADO A 2 MM. DE SEPARACION, ASENTADO CON ADHESIVO PORCELANICO MARCA  CREST O EQUIVALENTE EN CALIDAD ESPECIFICACIONES Y PRECIO,  DE 1 CMS. DE ESPESOR EN AREA DE PROYECTO.</t>
    </r>
    <r>
      <rPr>
        <sz val="10"/>
        <rFont val="Calibri"/>
        <family val="2"/>
      </rPr>
      <t xml:space="preserve"> INCLUYE: SUMINISTRO DE MATERIALES, NIVELACION DE LA SUPERFICIE CON MORTERO CEM-ARENA PROP. 1:4 ACABADO FINO, MAXIMO DE 3 CMS. DE ESPESOR, EMBOQUILLADO, CORTES, DESPERDICIOS, ACARREOS, HERRAMIENTA, MATERIAL DE CONSUMO, EQUIPO A CUALQUIER ALTURA Y CUALQUIER NIVEL, LIMPIEZA, MANO DE OBRA CON PERSONAL ESPECIALIZADO PARA LA EJECUCION DE LOS TRABAJOS Y TODO LO NECESARIO PARA SU CORRECTA EJECUCION</t>
    </r>
    <r>
      <rPr>
        <b/>
        <sz val="10"/>
        <rFont val="Calibri"/>
        <family val="2"/>
      </rPr>
      <t>.(VER PLANO DE ACABADOS).</t>
    </r>
  </si>
  <si>
    <r>
      <t xml:space="preserve">EDIFICIO DE UNA PLANTA. DEMOLICION DE LOSAS SOLIDA Y/O ALIGERADAS CON BARRO BLOCK ESPESOR VARIABLE CON EMPASTADOS.  </t>
    </r>
    <r>
      <rPr>
        <sz val="10"/>
        <rFont val="Calibri"/>
        <family val="2"/>
      </rPr>
      <t>INCLUYE: CARGA, ACARREO Y DESCARGA, DEL MATERIAL PRODUCTO DE LAS DEMOLICIONES Y CORTES, VOLUMEN MEDIDO EN SECCION, A TIRO LIBRE FUERA DE LA OBRA, MAQUINARIA, HERRAMIENTA, EQUIPO, ANDAMIAJE, CORTES DEL CONCRETO ARMADO, MANO DE OBRA Y TODO LO NECESARIO PARA SU CORRECTA EJECUCION.</t>
    </r>
  </si>
  <si>
    <t>SUMINISTRO E INSTALACION DE SUBESTACION COMPACTA DE 15KV  DE ALIMENTACIÓN GENERAL DERECHA DE 2 SECCIONES CON FUSIBLES PARA DERIVAR 2 TRANFORMADORES DE 750 KVA MÁS 1 SECCIÓN DE OPERACIÓN SIN CARGA MARCA PROLEC O EQUIVALENTE. INCLUYE: MATERIAL, EQUIPO, MONTAJE, MANO DE OBRA, HERRAMIENTAS, GRUA, CARGA, DESCARGA, MANIOBRAS, PRUEBAS ELÉCTRICAS, BASE DE CONCRETO DE 10 CM DE ALTURA DE ACUERDO A LAS MEDIDAS DEL TABLERO DEJANDO UNA TOLERANCIA PERIMETRAL DE BASE DE 10CM Y TODO LO NECESARIO PARA SU CORRECTA INSTALACION.</t>
  </si>
  <si>
    <t>SUMINISTRO, COLOCACIÓN Y PUESTA EN MARCHA DE TRANSFORMADOR DE DISTRIBUCIÓN TIPO PEDESTAL DE 750 KVA 13200V/220-127V, CONEXIÓN DELTA ESTRELLA, CON 4 DERIVACIONES 2 ARRIBA 2 ABAJO DE 2.5% CADA UNA, OPERADAS DESDE EL EXTERIOR, CON UNA ELEVACIÓN DE TEMPERATURA DE 150°C MARCA PROLEC O EQUIVALENTE. INCLUYE: CARGO DIRECTO POR EL COSTO DE MANO DE OBRA Y MATERIALES REQUERIDOS, ACARREO, CONEXIONES Y PRUEBAS, TRAZO, NIVELACIÓN, ELEMENTOS DE FIJACIÓN, LIMPIEZA Y RETIRO DE SOBRANTES FUERA DE OBRA, EQUIPO DE SEGURIDAD, INSTALACIONES ESPECÍFICAS, GRUAS, CARGA, DESCARGA, MANIOBRAS, HERRAMIENTAS, BASE DE CONCRETO DE 10 CM DE ALTURA DE ACUERDO A LAS MEDIDAS DEL TABLERO DEJANDO UNA TOLERANCIA PERIMETRAL DE BASE DE 10CM Y TODO LO NECESARIO PARA SU CORRECTA INSTALACION.</t>
  </si>
  <si>
    <r>
      <rPr>
        <b/>
        <sz val="10"/>
        <rFont val="Calibri"/>
        <family val="2"/>
      </rPr>
      <t xml:space="preserve">4) ESPEJO  CON MARCO DE ACERO. DIMENSIONES 0.46 MTS. X 0.76 MTS. DE ALTURA DE 6 MM DE ESPESOR ENCHAPADO EN COBRE MEDIANTE ELECTROLISIS MARCA BODRICK O EQUIVALENTE. </t>
    </r>
    <r>
      <rPr>
        <sz val="10"/>
        <rFont val="Calibri"/>
        <family val="2"/>
      </rPr>
      <t xml:space="preserve">INCLUYE: SUMINISTRO DE MATERIALES, FLETE, MANIOBRAS, COLOCACIÓN, ELEMENTOS DE FIJACIÓN, HERRAJES, EQUIPO A CUALQUIER ALTURA Y NIVEL , HERRAMIENTA Y MANO DE OBRA Y TODO LO NECESARIO PARA SU CORRECTA EJECUCIÓN. </t>
    </r>
    <r>
      <rPr>
        <b/>
        <sz val="10"/>
        <rFont val="Calibri"/>
        <family val="2"/>
      </rPr>
      <t>VERIFICAR MEDIDAS EN OBRA.</t>
    </r>
  </si>
  <si>
    <r>
      <rPr>
        <b/>
        <sz val="10"/>
        <rFont val="Calibri"/>
        <family val="2"/>
      </rPr>
      <t>LAVABO BAJO CUBIERTA MARCA KOHLER MODELO VERTICYL CODIGO K-2882-0 DE 50.3 CMS. DE LARGO X 39.7 CMS. DE ANCHO X 17.1 CMS. DE ALTURA COLOR BLANCO O EQUIVALENTE EN CALIDAD Y ESPECIFICACIONES CON PREVIA AUTORIZACION DE LA SUPERVISION, EQUIPADO CON DESAGUE DE REJILLA PARA LAVABO CON REBOSE MODELO UNIVERSAL COLOR CROMO PULIDO MARCA KOHLER Y TRAMPA REGULABLE EN FORMA DE P DE 1 1/4" X 1 1/4" MARCA KOHLER O SIMILAR. INCLUYE:</t>
    </r>
    <r>
      <rPr>
        <sz val="10"/>
        <rFont val="Calibri"/>
        <family val="2"/>
      </rPr>
      <t xml:space="preserve"> SUMINISTRO DE MATERIAL, COLOCACION, ACCESORIOS, PAQUETE DE INSTALACION  (TUBOS ALIMENTADORES DE AGUA, LLAVES DE CONTROL, CINTA) MARCA COFLEX O EQUIVALENTE  EN CALIDAD, ESPECIFICACIONES Y PRECIO, ACARREOS, PRUEBAS, FLETE, EQUIPO, HERRAMIENTA, MANO DE OBRA Y TODO LO NECESARIO PARA SU CORRECTA EJECUCION. </t>
    </r>
    <r>
      <rPr>
        <b/>
        <sz val="10"/>
        <rFont val="Calibri"/>
        <family val="2"/>
      </rPr>
      <t xml:space="preserve"> (VER PLANO DE UBICACION).</t>
    </r>
  </si>
  <si>
    <r>
      <t>RECEPTORES NVR 32 CANALES PROVISION ISR NVR8-32800F-16P(2U) 8MP A 25FP, 16 POE, 8DD6TB + ANALITICO RECONOCIMIENTO FACIAL.</t>
    </r>
    <r>
      <rPr>
        <sz val="10"/>
        <color rgb="FF000000"/>
        <rFont val="Calibri"/>
        <family val="2"/>
      </rPr>
      <t xml:space="preserve">  INCLUYE:  SUMINISTRO DE MATERIAL,  COLOCACION, MANIOBRAS, ANDAMIAJE, CANALIZACION, GUIADO, CABLEADO, ACARREOS, COLOCACION, CORTE DE CABLES, DESPERDICIOS, EQUIPO A CUALQUIER ALTURA Y NIVEL, HERRAMIENTA, LIMPIEZA, MANO DE OBRA Y TODO LO NECESARIO PARA SU CORRECTA EJECUCION.  </t>
    </r>
  </si>
  <si>
    <t>1.2.09</t>
  </si>
  <si>
    <t>1.2.10</t>
  </si>
  <si>
    <r>
      <t xml:space="preserve">RETIRO DE CUBIERTA METALICA EN AREA DE PROYECTO CON RECUPERACION ENTREGA A DIF CAPULLOS. </t>
    </r>
    <r>
      <rPr>
        <sz val="9"/>
        <color theme="1"/>
        <rFont val="Calibri Light"/>
        <family val="2"/>
        <scheme val="major"/>
      </rPr>
      <t>INCLUYE: CARGA Y ACARREO A LUGAR INDICADO POR LA INSTUTUCION DENTRO DE LAS INSTALACIONES DEL DIF CAPULLOS, RESANES, LIMPIEZA, HERRAMIENTA, EQUIPO, A CUALQUIER ALTURA Y NIVEL, TODO LO NECESARIO PARA SU CORRECTA EJECUCION Y MANO DE OBRA.</t>
    </r>
  </si>
  <si>
    <r>
      <t>DEMOLICION DE CONCRETO REFORZADO POR MEDIOS MECANICOS, VOLUMEN MEDIDO EN SECCION (EN CALLE POSTERIOR).</t>
    </r>
    <r>
      <rPr>
        <sz val="10"/>
        <color rgb="FF000000"/>
        <rFont val="Calibri"/>
        <family val="2"/>
        <scheme val="minor"/>
      </rPr>
      <t xml:space="preserve"> INCLUYE: ANDAMIOS, EQUIPO DE CORTE, MANO DE OBRA, MAQUINARIA, HERRAMIENTA, EQUIPO,  TRASPALEO Y ACAMELLONAMIENTO DE MATERIAL, CARGA Y ACARREO Y DESCARGA A TIRO LIBRE FUERA DE LA OBRA.</t>
    </r>
  </si>
  <si>
    <r>
      <t xml:space="preserve">ORGANIZADOR DE CABLES HORIZONTAL PATCHLINK, SENCILO (SOLO PZA FRONTAL), CON TAPA EXTENDIDA, PARA RACK DE 19IN, 2UR, O EQUIVALENTE EN CALIDAD Y ESPECIFICACIONES PREVIA AUTORZACION DE LA SUPERVISION. INCLUYE:  </t>
    </r>
    <r>
      <rPr>
        <sz val="10"/>
        <color rgb="FF000000"/>
        <rFont val="Calibri"/>
        <family val="2"/>
      </rPr>
      <t xml:space="preserve">SUMINISTRO E INSTALACION, MATERIAL, ACCESORIOS, INSTALACION POR PERSONAL CAPACITADO HERRAMIENTA,  PRUEBAS, EQUIPO EN CUALQUIER ALTURA Y CUALQUIER NIVEL, TODO LO NECESARIO PARA SU CORRECTA EJECUCION Y MANO DE OBRA </t>
    </r>
    <r>
      <rPr>
        <b/>
        <sz val="10"/>
        <color rgb="FF000000"/>
        <rFont val="Calibri"/>
        <family val="2"/>
      </rPr>
      <t>(VER PLANO PARA SU UBICACION).</t>
    </r>
  </si>
  <si>
    <t>13.2.03</t>
  </si>
  <si>
    <r>
      <t xml:space="preserve">(N3) CAMARA DE VIGILANCIA IP TIPO TIPO FISHEYE IP POE ANTIVANDALICA, SENSOR CMOS DE 1/2.9" Y LENTE DE 360° DE 1.07MM TIEMPO REAL, 30FPS, ALMACENAMIENTO LOCAL: TARJETA SD DE HASTA 128 GB, ILUMINACION IR DE 15M, AUDIO BIDIRECCIONAL, COMPRESION H.265 (HEVC), COMPATIVILIDAD CON ONVIF, DE 6 MEGAPIXELES, LENTE 360° MARCA PROVISION ISR MODELO FEI-360IPN , AUDIO, MICROFONO ANALITICOS+RECONOCIMIENTO FACIAL, + INTELIGENCIA ARTIFICIAL (DDA) MARCA PROVISION ISR MODELO DAI-380IPE-MVF O EQUIVALENTE. INCLUYE:  </t>
    </r>
    <r>
      <rPr>
        <sz val="10"/>
        <color theme="1"/>
        <rFont val="Calibri"/>
        <family val="2"/>
      </rPr>
      <t>SUMINISTRO E INSTALACION Y CONFIGURACION, MATERIAL, MANIOBRAS, ANDAMIAJE, CANALIZACION, GUIADO, CABLEADO UTP 4 PARES 23AWG CAT 6 100% COBRE, ACARREOS, COLOCACION, CORTE DE CABLES, DESPERDICIOS, ETIQUETACION, SOPORTE TECNICO, EQUIPO A CUALQUIER ALTURA Y NIVEL, HERRAMIENTA, LIMPIEZA, MANO DE OBRA Y TODO LO NECESARIO PARA SU CORRECTA EJECUCION.</t>
    </r>
  </si>
  <si>
    <r>
      <t xml:space="preserve">(N1) CAMARA DE VIGILANCIA TIPO BALA CON LENTE MOTORIZAO DE 2.8-12MM DE DISUASION ACTIVA (ESTROBO – SIRENA), RESOLUCION DE 4 MEGAPIXELES, IR DE 40 MTS,ANALITICA DDA, AUDIO DE 2 VIAS, MARCA PROVISON ISR, MODELO I4 – 340AD-MVF O EQUIVALENTE. INCLUYE: </t>
    </r>
    <r>
      <rPr>
        <sz val="10"/>
        <color theme="1"/>
        <rFont val="Calibri"/>
        <family val="2"/>
      </rPr>
      <t xml:space="preserve"> SUMINISTRO E INSTALACION Y CONFIGURACION, MATERIAL, MANIOBRAS, ANDAMIAJE, CANALIZACION, GUIADO, CABLEADO UTP 4 PARES 23AWG CAT 6 100% COBRE, ACARREOS, COLOCACION, CORTE DE CABLES, PROVISION-ISR PR-B50JB JUNCTION BOX, DESPERDICIOS, ETIQUETACION, SOPORTE TECNICO, EQUIPO A CUALQUIER ALTURA Y NIVEL, HERRAMIENTA, LIMPIEZA, MANO DE OBRA Y TODO LO NECESARIO PARA SU CORRECTA EJECUCION.</t>
    </r>
  </si>
  <si>
    <r>
      <t xml:space="preserve">GABINETE PARA MONTAJE EN PARED CUERPO FIJO, CON 12 UNIDADES DE RACK, DE 19IN, PUERTA DE CRISTAL TEMPLADO, FABRICADO EN ACERO MARCA EPCOM MODELO SR-1912-GFP. </t>
    </r>
    <r>
      <rPr>
        <sz val="10"/>
        <color rgb="FF000000"/>
        <rFont val="Calibri"/>
        <family val="2"/>
      </rPr>
      <t xml:space="preserve">INCLUYE:  SUMINISTRO E INSTALACION MATERIAL, ACCESORIOS,  INSTALACION POR PERSONAL CAPACITADO, HERRAMIENTA, PRUEBAS, EQUIPO EN CUALQUIER ALTURA Y CUALQUIER NiVEL, TODO LO NECESARIO PARA SU CORRECTA EJECUCION Y MANO DE OBRA (VER PLANO PARA SU UBICACION). </t>
    </r>
  </si>
  <si>
    <t>13.1.14</t>
  </si>
  <si>
    <r>
      <t>RETIRO DE ARBOLES SIN RECUPERACION Ø 8"-15".</t>
    </r>
    <r>
      <rPr>
        <sz val="10"/>
        <color rgb="FF000000"/>
        <rFont val="Calibri"/>
        <family val="2"/>
        <scheme val="minor"/>
      </rPr>
      <t> INCLUYE: CARGA Y RETIRO FUERA DE LA OBRA A TIRO LIBRE, MANIOBRAS, LIMPIEZA,  HERRAMIENTA, EQUIPO A CUALQUIER ALTURA Y NIVEL, MANO DE OBRA Y TODO LO NECESARIO PARA SU CORRECTA EJECUCION.</t>
    </r>
  </si>
  <si>
    <r>
      <t>RETIRO DE ARBOLES SIN RECUPERACION Ø 3"-8".</t>
    </r>
    <r>
      <rPr>
        <sz val="10"/>
        <color rgb="FF000000"/>
        <rFont val="Calibri"/>
        <family val="2"/>
        <scheme val="minor"/>
      </rPr>
      <t> INCLUYE: CARGA Y RETIRO FUERA DE LA OBRA A TIRO LIBRE, MANIOBRAS, LIMPIEZA,  HERRAMIENTA, EQUIPO A CUALQUIER ALTURA Y NIVEL, MANO DE OBRA Y TODO LO NECESARIO PARA SU CORRECTA EJECUCION.</t>
    </r>
  </si>
  <si>
    <t>ESCALERA DE EMERGENCIA</t>
  </si>
  <si>
    <r>
      <rPr>
        <b/>
        <sz val="9"/>
        <color theme="1"/>
        <rFont val="Calibri"/>
        <family val="2"/>
      </rPr>
      <t xml:space="preserve">SUMINISTRO, FABRICACIÓN Y COLOCACION DE ESTRUCTURAS METÁLICAS A BASE DE PERFILES ESTRUCTURALES ASTM CERTIFICADO  DE ACUERDO PLANOS, (CONSIDERAR LOS DESCALIBRES DE MATERIAL Y SOLDADURAS. EL VOLUMEN MEDIDO ES "PESO PLANO"). </t>
    </r>
    <r>
      <rPr>
        <sz val="9"/>
        <color theme="1"/>
        <rFont val="Calibri"/>
        <family val="2"/>
      </rPr>
      <t>INCLUYE: CORTES, AGUJEROS, TALADRADOS, PLACAS, PLACAS DE APOYOS, ATIEZADORES SOLDADURA PARA PLACAS (SMAW), EQUIPO DE CORTE, MÁQUINAS DE SOLDAR, MANIOBRAS, LIMPIEZA DE LA ESTRUCTURA, PINTURA ANTICORROSIVA, Y DOS MANOS DE PINTURA EPOXICA, ANDAMIAJE, GRUAS, MANO DE OBRA, EQUIPOS PARA TALADRAR Y TODO LO NECESARIO PARA SU CORRECTA INSTALACION.</t>
    </r>
  </si>
  <si>
    <r>
      <rPr>
        <b/>
        <sz val="9"/>
        <color theme="1"/>
        <rFont val="Calibri"/>
        <family val="2"/>
      </rPr>
      <t>LAMINA ANIDERRAPANTE 1/2" PARA ESCALERA DE EMERGENCIA.</t>
    </r>
    <r>
      <rPr>
        <sz val="9"/>
        <color theme="1"/>
        <rFont val="Calibri"/>
        <family val="2"/>
      </rPr>
      <t xml:space="preserve"> INCLUYE: SUMINISTRO E INSTALACION, MATERIALES, DESPERDICIOS, TRASLAPE, CUMBRERA, ACARREOS AL LUGAR DE SU UTILIZACION, ELEMENTOS DE FIJACION, EQUIPO DE CORTE, MÁQUINAS DE SOLDAR, MANIOBRAS, LIMPIEZA DE LA ESTRUCTURA, PINTURA ANTICORROSIVA, Y DOS MANOS DE PINTURA EPOXICA, ANDAMIOS, GRUAS, HERRAMIENTA, NIVELACION, MANO DE OBRA Y TODO LO NECESARIO PARA SU CORRECTA EJECUCION. (VERIFICAR MEDIDAS EN OBRA).</t>
    </r>
  </si>
  <si>
    <t xml:space="preserve">LOSA DE MULTYTECHO DE 1 1/2"  O EQUIVALENTE INCLUYE: SUMINISTRO Y COLOCACION DE MATERIALES  HASTA EL LUGAR DE SU UTILIZACION, ACARREO, ELEVACIONES, ANDAMIAJES, TRAZOS, CORTES, DESPERDICIOS, ELEMENTOS DE FIJACION, SELLADO DE UNIONES, RETIRO DE SOBRANTES FUERA DE LA OBRA, EQUIPO A CUALQUIER ALTURA Y NIVEL, HERRAMIENTA  Y MANO DE OBRA Y TODO LO NECESARIO PARA SU CORRECTA EJECUCION.  </t>
  </si>
  <si>
    <t>4.6.01</t>
  </si>
  <si>
    <t>4.6.02</t>
  </si>
  <si>
    <t>4.6.03</t>
  </si>
  <si>
    <r>
      <rPr>
        <b/>
        <sz val="10"/>
        <color indexed="8"/>
        <rFont val="Calibri"/>
        <family val="2"/>
      </rPr>
      <t>BANQUETA   DE 12 CM DE ESPESOR DE CONCRETO PREMEZCLADO EN PLANTA</t>
    </r>
    <r>
      <rPr>
        <sz val="10"/>
        <color indexed="8"/>
        <rFont val="Calibri"/>
        <family val="2"/>
      </rPr>
      <t>,</t>
    </r>
    <r>
      <rPr>
        <b/>
        <sz val="10"/>
        <color indexed="8"/>
        <rFont val="Calibri"/>
        <family val="2"/>
      </rPr>
      <t xml:space="preserve"> F'c=200 KG/CM2, T.M.A. 3/4", CON MALLA ELECTROSOLDADA 6X6-10/10, CON JUNTAS DE EXPANSION CADA 1.20M, ACABADO FLOTEADO. </t>
    </r>
    <r>
      <rPr>
        <sz val="10"/>
        <color indexed="8"/>
        <rFont val="Calibri"/>
        <family val="2"/>
      </rPr>
      <t>INCLUYE: MATERIALES, EXCAVACIÓN, CIMBRA, DESCIMBRA, COMPENSACION Y NIVELACION DEL TERRENO, COMPACTADO DE LA SUPERFICIE AL 95% DE SU PVSM, CURADO CON MEMBRANA, HERRAMIENTA,  MANO DE OBRA Y EQUIPO.</t>
    </r>
  </si>
  <si>
    <t>8.3.10</t>
  </si>
  <si>
    <r>
      <rPr>
        <b/>
        <sz val="10"/>
        <color theme="1"/>
        <rFont val="Calibri"/>
        <family val="2"/>
      </rPr>
      <t>LLAVE DE JARDIN CON CIERRE DE COMPRESION SIN PULIR MARCA RUGO MODELO 1-A O EQUIVALENTE,</t>
    </r>
    <r>
      <rPr>
        <sz val="10"/>
        <color theme="1"/>
        <rFont val="Calibri"/>
        <family val="2"/>
      </rPr>
      <t xml:space="preserve"> INCLUYE: SUMINSITRO Y COLOCACION, MATERIALES, PRUEBAS, HERRAMIENTA, EQUIPO A CUALQUIER ALTURA Y NIVEL, MANO DE OBRA Y TODO LO NECESARIO PARA SU CORRECTA EJECUCION. </t>
    </r>
  </si>
  <si>
    <t>21-FEB-2025</t>
  </si>
  <si>
    <t>SMPU-LP-002/2025</t>
  </si>
  <si>
    <t>JUNTA</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</si>
</sst>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quot;$&quot;* #,##0.00_-;_-&quot;$&quot;* &quot;-&quot;??_-;_-@_-"/>
    <numFmt numFmtId="164" formatCode="_-&quot;$&quot;* #,##0.00_-;\-&quot;$&quot;* #,##0.00_-;_-&quot;$&quot;* &quot;-&quot;??_-;_-@"/>
    <numFmt numFmtId="165" formatCode="_-* #,##0.00_-;\-* #,##0.00_-;_-* &quot;-&quot;??_-;_-@"/>
    <numFmt numFmtId="166" formatCode="General_)"/>
  </numFmts>
  <fonts count="47" x14ac:knownFonts="1">
    <font>
      <sz val="11"/>
      <color theme="1"/>
      <name val="Calibri"/>
      <scheme val="minor"/>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b/>
      <sz val="11"/>
      <color theme="1"/>
      <name val="Calibri"/>
      <family val="2"/>
    </font>
    <font>
      <sz val="11"/>
      <color theme="1"/>
      <name val="Calibri"/>
      <family val="2"/>
    </font>
    <font>
      <b/>
      <sz val="10"/>
      <color theme="1"/>
      <name val="Calibri"/>
      <family val="2"/>
    </font>
    <font>
      <b/>
      <sz val="9"/>
      <color theme="1"/>
      <name val="Calibri"/>
      <family val="2"/>
    </font>
    <font>
      <sz val="9"/>
      <color theme="1"/>
      <name val="Calibri"/>
      <family val="2"/>
    </font>
    <font>
      <b/>
      <sz val="14"/>
      <color theme="1"/>
      <name val="Calibri"/>
      <family val="2"/>
    </font>
    <font>
      <sz val="8"/>
      <color theme="1"/>
      <name val="Calibri"/>
      <family val="2"/>
    </font>
    <font>
      <sz val="10"/>
      <color theme="1"/>
      <name val="Calibri"/>
      <family val="2"/>
    </font>
    <font>
      <sz val="10"/>
      <color theme="1"/>
      <name val="Calibri"/>
      <family val="2"/>
      <scheme val="minor"/>
    </font>
    <font>
      <b/>
      <sz val="10"/>
      <name val="Calibri"/>
      <family val="2"/>
    </font>
    <font>
      <b/>
      <sz val="10"/>
      <color rgb="FF000000"/>
      <name val="Calibri"/>
      <family val="2"/>
    </font>
    <font>
      <sz val="11"/>
      <color theme="0"/>
      <name val="Calibri"/>
      <family val="2"/>
    </font>
    <font>
      <sz val="9"/>
      <name val="Calibri"/>
      <family val="2"/>
    </font>
    <font>
      <sz val="9"/>
      <color theme="0"/>
      <name val="Calibri"/>
      <family val="2"/>
    </font>
    <font>
      <sz val="9"/>
      <color rgb="FF000000"/>
      <name val="Calibri"/>
      <family val="2"/>
    </font>
    <font>
      <sz val="11"/>
      <color theme="1"/>
      <name val="Arial"/>
      <family val="2"/>
    </font>
    <font>
      <b/>
      <sz val="11"/>
      <color theme="0"/>
      <name val="Calibri"/>
      <family val="2"/>
    </font>
    <font>
      <sz val="10"/>
      <color theme="0"/>
      <name val="Calibri"/>
      <family val="2"/>
    </font>
    <font>
      <sz val="10"/>
      <name val="Calibri"/>
      <family val="2"/>
    </font>
    <font>
      <b/>
      <sz val="11"/>
      <name val="Calibri"/>
      <family val="2"/>
    </font>
    <font>
      <sz val="10"/>
      <name val="Arial"/>
      <family val="2"/>
    </font>
    <font>
      <sz val="10"/>
      <name val="Courier"/>
      <family val="3"/>
    </font>
    <font>
      <b/>
      <sz val="9"/>
      <name val="Calibri"/>
      <family val="2"/>
      <scheme val="minor"/>
    </font>
    <font>
      <sz val="8"/>
      <color theme="1"/>
      <name val="Arial"/>
      <family val="2"/>
    </font>
    <font>
      <b/>
      <sz val="11"/>
      <color theme="1"/>
      <name val="Arial"/>
      <family val="2"/>
    </font>
    <font>
      <b/>
      <sz val="10"/>
      <color rgb="FF000000"/>
      <name val="Calibri"/>
      <family val="2"/>
      <scheme val="minor"/>
    </font>
    <font>
      <sz val="10"/>
      <color rgb="FF000000"/>
      <name val="Calibri"/>
      <family val="2"/>
      <scheme val="minor"/>
    </font>
    <font>
      <b/>
      <sz val="10"/>
      <name val="Calibri"/>
      <family val="2"/>
      <scheme val="minor"/>
    </font>
    <font>
      <sz val="10"/>
      <name val="Calibri"/>
      <family val="2"/>
      <scheme val="minor"/>
    </font>
    <font>
      <sz val="10"/>
      <color rgb="FF000000"/>
      <name val="Calibri"/>
      <family val="2"/>
    </font>
    <font>
      <sz val="10"/>
      <color indexed="8"/>
      <name val="Calibri"/>
      <family val="2"/>
    </font>
    <font>
      <b/>
      <sz val="10"/>
      <color indexed="8"/>
      <name val="Calibri"/>
      <family val="2"/>
    </font>
    <font>
      <b/>
      <sz val="10"/>
      <color theme="0"/>
      <name val="Calibri"/>
      <family val="2"/>
    </font>
    <font>
      <sz val="11"/>
      <name val="Calibri"/>
      <family val="2"/>
    </font>
    <font>
      <b/>
      <sz val="10"/>
      <color theme="1"/>
      <name val="Calibri"/>
      <family val="2"/>
      <scheme val="minor"/>
    </font>
    <font>
      <b/>
      <sz val="9"/>
      <name val="Calibri"/>
      <family val="2"/>
    </font>
    <font>
      <b/>
      <sz val="11"/>
      <name val="Calibri"/>
      <family val="2"/>
      <scheme val="minor"/>
    </font>
    <font>
      <b/>
      <sz val="9"/>
      <color rgb="FF000000"/>
      <name val="Calibri"/>
      <family val="2"/>
    </font>
    <font>
      <sz val="9"/>
      <color rgb="FF000000"/>
      <name val="Calibri"/>
      <family val="2"/>
      <scheme val="minor"/>
    </font>
    <font>
      <b/>
      <sz val="9"/>
      <color rgb="FF000000"/>
      <name val="Calibri"/>
      <family val="2"/>
      <scheme val="minor"/>
    </font>
    <font>
      <b/>
      <sz val="9"/>
      <color theme="1"/>
      <name val="Calibri Light"/>
      <family val="2"/>
      <scheme val="major"/>
    </font>
    <font>
      <sz val="9"/>
      <color theme="1"/>
      <name val="Calibri Light"/>
      <family val="2"/>
      <scheme val="major"/>
    </font>
  </fonts>
  <fills count="6">
    <fill>
      <patternFill patternType="none"/>
    </fill>
    <fill>
      <patternFill patternType="gray125"/>
    </fill>
    <fill>
      <patternFill patternType="solid">
        <fgColor rgb="FFAE9E62"/>
        <bgColor rgb="FFAE9E62"/>
      </patternFill>
    </fill>
    <fill>
      <patternFill patternType="solid">
        <fgColor rgb="FF72D8A3"/>
        <bgColor rgb="FF72D8A3"/>
      </patternFill>
    </fill>
    <fill>
      <patternFill patternType="solid">
        <fgColor rgb="FFC3EFD8"/>
        <bgColor rgb="FFC3EFD8"/>
      </patternFill>
    </fill>
    <fill>
      <patternFill patternType="solid">
        <fgColor rgb="FF72D8A3"/>
        <bgColor indexed="64"/>
      </patternFill>
    </fill>
  </fills>
  <borders count="5">
    <border>
      <left/>
      <right/>
      <top/>
      <bottom/>
      <diagonal/>
    </border>
    <border>
      <left style="hair">
        <color auto="1"/>
      </left>
      <right style="hair">
        <color auto="1"/>
      </right>
      <top style="hair">
        <color auto="1"/>
      </top>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top/>
      <bottom style="medium">
        <color rgb="FF000000"/>
      </bottom>
      <diagonal/>
    </border>
  </borders>
  <cellStyleXfs count="6">
    <xf numFmtId="0" fontId="0" fillId="0" borderId="0"/>
    <xf numFmtId="44" fontId="3" fillId="0" borderId="0" applyFont="0" applyFill="0" applyBorder="0" applyAlignment="0" applyProtection="0"/>
    <xf numFmtId="0" fontId="3" fillId="0" borderId="0"/>
    <xf numFmtId="0" fontId="20" fillId="0" borderId="0"/>
    <xf numFmtId="0" fontId="25" fillId="0" borderId="0"/>
    <xf numFmtId="39" fontId="26" fillId="0" borderId="0"/>
  </cellStyleXfs>
  <cellXfs count="262">
    <xf numFmtId="0" fontId="0" fillId="0" borderId="0" xfId="0"/>
    <xf numFmtId="49" fontId="5" fillId="0" borderId="0" xfId="0" applyNumberFormat="1" applyFont="1" applyAlignment="1">
      <alignment horizontal="center" vertical="top"/>
    </xf>
    <xf numFmtId="49" fontId="6" fillId="0" borderId="0" xfId="0" applyNumberFormat="1" applyFont="1" applyAlignment="1">
      <alignment horizontal="center" vertical="top"/>
    </xf>
    <xf numFmtId="49" fontId="6" fillId="0" borderId="0" xfId="0" applyNumberFormat="1" applyFont="1" applyAlignment="1">
      <alignment vertical="top"/>
    </xf>
    <xf numFmtId="49" fontId="6" fillId="0" borderId="0" xfId="0" applyNumberFormat="1" applyFont="1" applyAlignment="1">
      <alignment horizontal="justify" vertical="top"/>
    </xf>
    <xf numFmtId="0" fontId="7" fillId="0" borderId="0" xfId="0" applyFont="1" applyAlignment="1">
      <alignment horizontal="center" vertical="top"/>
    </xf>
    <xf numFmtId="4" fontId="8" fillId="0" borderId="0" xfId="0" applyNumberFormat="1" applyFont="1" applyAlignment="1">
      <alignment horizontal="center" vertical="top"/>
    </xf>
    <xf numFmtId="0" fontId="9" fillId="0" borderId="0" xfId="0" applyFont="1" applyAlignment="1">
      <alignment vertical="top"/>
    </xf>
    <xf numFmtId="0" fontId="0" fillId="0" borderId="0" xfId="0" applyFont="1" applyAlignment="1"/>
    <xf numFmtId="0" fontId="8" fillId="0" borderId="0" xfId="0" applyFont="1" applyBorder="1" applyAlignment="1">
      <alignment horizontal="center" vertical="top"/>
    </xf>
    <xf numFmtId="0" fontId="9" fillId="0" borderId="0" xfId="0" applyFont="1" applyBorder="1" applyAlignment="1">
      <alignment horizontal="center" vertical="top"/>
    </xf>
    <xf numFmtId="0" fontId="7" fillId="0" borderId="0" xfId="0" applyFont="1" applyBorder="1" applyAlignment="1">
      <alignment horizontal="center" vertical="top"/>
    </xf>
    <xf numFmtId="0" fontId="7" fillId="0" borderId="0" xfId="0" applyFont="1" applyBorder="1" applyAlignment="1">
      <alignment horizontal="justify" vertical="top"/>
    </xf>
    <xf numFmtId="4" fontId="8" fillId="0" borderId="0" xfId="0" applyNumberFormat="1" applyFont="1" applyBorder="1" applyAlignment="1">
      <alignment horizontal="center" vertical="top"/>
    </xf>
    <xf numFmtId="164" fontId="8" fillId="0" borderId="0" xfId="0" applyNumberFormat="1" applyFont="1" applyBorder="1" applyAlignment="1">
      <alignment horizontal="right" vertical="top"/>
    </xf>
    <xf numFmtId="0" fontId="0" fillId="0" borderId="0" xfId="0" applyFont="1" applyBorder="1" applyAlignment="1"/>
    <xf numFmtId="0" fontId="10" fillId="0" borderId="0" xfId="0" applyFont="1" applyBorder="1" applyAlignment="1">
      <alignment vertical="top"/>
    </xf>
    <xf numFmtId="0" fontId="6" fillId="0" borderId="0" xfId="0" applyFont="1" applyBorder="1" applyAlignment="1">
      <alignment horizontal="center" vertical="top"/>
    </xf>
    <xf numFmtId="0" fontId="11" fillId="0" borderId="0" xfId="0" applyFont="1" applyBorder="1" applyAlignment="1">
      <alignment horizontal="justify" vertical="top"/>
    </xf>
    <xf numFmtId="0" fontId="11" fillId="0" borderId="0" xfId="0" applyFont="1" applyBorder="1" applyAlignment="1">
      <alignment horizontal="center" vertical="top"/>
    </xf>
    <xf numFmtId="4" fontId="9" fillId="0" borderId="0" xfId="0" applyNumberFormat="1" applyFont="1" applyBorder="1" applyAlignment="1">
      <alignment horizontal="center" vertical="top"/>
    </xf>
    <xf numFmtId="39" fontId="8" fillId="0" borderId="0" xfId="0" applyNumberFormat="1" applyFont="1" applyBorder="1" applyAlignment="1">
      <alignment horizontal="left" vertical="top"/>
    </xf>
    <xf numFmtId="0" fontId="12" fillId="0" borderId="0" xfId="0" applyFont="1" applyBorder="1" applyAlignment="1">
      <alignment horizontal="center" vertical="top"/>
    </xf>
    <xf numFmtId="0" fontId="12" fillId="0" borderId="0" xfId="0" applyFont="1" applyBorder="1" applyAlignment="1">
      <alignment horizontal="justify" vertical="top"/>
    </xf>
    <xf numFmtId="4" fontId="12" fillId="0" borderId="0" xfId="0" applyNumberFormat="1" applyFont="1" applyBorder="1" applyAlignment="1">
      <alignment horizontal="center" vertical="top"/>
    </xf>
    <xf numFmtId="39" fontId="7" fillId="0" borderId="0" xfId="0" applyNumberFormat="1" applyFont="1" applyBorder="1" applyAlignment="1">
      <alignment horizontal="left" vertical="top"/>
    </xf>
    <xf numFmtId="0" fontId="13" fillId="0" borderId="0" xfId="0" applyFont="1" applyBorder="1" applyAlignment="1"/>
    <xf numFmtId="0" fontId="5" fillId="3" borderId="0" xfId="0" applyFont="1" applyFill="1" applyBorder="1" applyAlignment="1">
      <alignment horizontal="center" vertical="top"/>
    </xf>
    <xf numFmtId="0" fontId="6" fillId="3" borderId="0" xfId="0" applyFont="1" applyFill="1" applyBorder="1" applyAlignment="1">
      <alignment horizontal="center" vertical="top"/>
    </xf>
    <xf numFmtId="0" fontId="5" fillId="3" borderId="0" xfId="0" applyFont="1" applyFill="1" applyBorder="1" applyAlignment="1">
      <alignment vertical="top"/>
    </xf>
    <xf numFmtId="0" fontId="16" fillId="3" borderId="0" xfId="0" applyFont="1" applyFill="1" applyBorder="1" applyAlignment="1">
      <alignment horizontal="center" vertical="top"/>
    </xf>
    <xf numFmtId="0" fontId="6" fillId="0" borderId="0" xfId="0" applyFont="1"/>
    <xf numFmtId="0" fontId="6" fillId="0" borderId="0" xfId="0" applyFont="1" applyAlignment="1"/>
    <xf numFmtId="0" fontId="5" fillId="4" borderId="0" xfId="0" applyFont="1" applyFill="1" applyBorder="1" applyAlignment="1">
      <alignment horizontal="center" vertical="top"/>
    </xf>
    <xf numFmtId="0" fontId="6" fillId="4" borderId="0" xfId="0" applyFont="1" applyFill="1" applyBorder="1" applyAlignment="1">
      <alignment horizontal="center" vertical="top"/>
    </xf>
    <xf numFmtId="0" fontId="5" fillId="4" borderId="0" xfId="0" applyFont="1" applyFill="1" applyBorder="1" applyAlignment="1">
      <alignment vertical="top"/>
    </xf>
    <xf numFmtId="0" fontId="16" fillId="4" borderId="0" xfId="0" applyFont="1" applyFill="1" applyBorder="1" applyAlignment="1">
      <alignment horizontal="center" vertical="top"/>
    </xf>
    <xf numFmtId="0" fontId="8" fillId="0" borderId="0" xfId="0" applyFont="1" applyAlignment="1">
      <alignment horizontal="center" vertical="top"/>
    </xf>
    <xf numFmtId="0" fontId="9" fillId="0" borderId="0" xfId="0" applyFont="1" applyAlignment="1">
      <alignment horizontal="center" vertical="top"/>
    </xf>
    <xf numFmtId="0" fontId="17" fillId="0" borderId="0" xfId="0" applyFont="1" applyFill="1" applyAlignment="1">
      <alignment horizontal="center" vertical="top" wrapText="1"/>
    </xf>
    <xf numFmtId="4" fontId="17" fillId="0" borderId="0" xfId="0" applyNumberFormat="1" applyFont="1" applyFill="1" applyAlignment="1">
      <alignment horizontal="right" vertical="top" wrapText="1"/>
    </xf>
    <xf numFmtId="44" fontId="17" fillId="0" borderId="0" xfId="1" applyFont="1" applyFill="1" applyAlignment="1" applyProtection="1">
      <alignment horizontal="right" vertical="top" wrapText="1"/>
      <protection locked="0"/>
    </xf>
    <xf numFmtId="0" fontId="17" fillId="0" borderId="0" xfId="0" applyFont="1" applyFill="1" applyAlignment="1" applyProtection="1">
      <alignment horizontal="justify" vertical="top" wrapText="1"/>
      <protection locked="0"/>
    </xf>
    <xf numFmtId="44" fontId="17" fillId="0" borderId="0" xfId="1" applyFont="1" applyFill="1" applyAlignment="1" applyProtection="1">
      <alignment horizontal="right" vertical="top" wrapText="1"/>
    </xf>
    <xf numFmtId="0" fontId="9" fillId="0" borderId="0" xfId="0" applyFont="1"/>
    <xf numFmtId="0" fontId="9" fillId="0" borderId="0" xfId="0" applyFont="1" applyAlignment="1"/>
    <xf numFmtId="0" fontId="18" fillId="0" borderId="0" xfId="0" applyFont="1" applyFill="1" applyBorder="1" applyAlignment="1">
      <alignment horizontal="center" vertical="top"/>
    </xf>
    <xf numFmtId="0" fontId="9" fillId="0" borderId="0" xfId="0" applyFont="1" applyBorder="1"/>
    <xf numFmtId="0" fontId="9" fillId="0" borderId="0" xfId="0" applyFont="1" applyBorder="1" applyAlignment="1"/>
    <xf numFmtId="0" fontId="9" fillId="0" borderId="0" xfId="0" applyFont="1" applyFill="1" applyBorder="1"/>
    <xf numFmtId="0" fontId="9" fillId="0" borderId="0" xfId="0" applyFont="1" applyAlignment="1">
      <alignment horizontal="center" vertical="top" wrapText="1"/>
    </xf>
    <xf numFmtId="4" fontId="9" fillId="0" borderId="0" xfId="0" applyNumberFormat="1" applyFont="1" applyFill="1" applyAlignment="1">
      <alignment horizontal="right" vertical="top" wrapText="1"/>
    </xf>
    <xf numFmtId="44" fontId="9" fillId="0" borderId="0" xfId="1" applyFont="1" applyAlignment="1" applyProtection="1">
      <alignment horizontal="right" vertical="top" wrapText="1"/>
      <protection locked="0"/>
    </xf>
    <xf numFmtId="0" fontId="21" fillId="3" borderId="0" xfId="0" applyFont="1" applyFill="1" applyBorder="1" applyAlignment="1">
      <alignment horizontal="center" vertical="top"/>
    </xf>
    <xf numFmtId="0" fontId="5" fillId="0" borderId="0" xfId="0" applyFont="1"/>
    <xf numFmtId="0" fontId="5" fillId="0" borderId="0" xfId="0" applyFont="1" applyAlignment="1"/>
    <xf numFmtId="0" fontId="8" fillId="0" borderId="0" xfId="0" applyFont="1" applyBorder="1"/>
    <xf numFmtId="0" fontId="8" fillId="0" borderId="0" xfId="0" applyFont="1" applyBorder="1" applyAlignment="1"/>
    <xf numFmtId="0" fontId="19" fillId="0" borderId="0" xfId="0" applyFont="1" applyAlignment="1">
      <alignment horizontal="center" vertical="top" wrapText="1"/>
    </xf>
    <xf numFmtId="165" fontId="9" fillId="0" borderId="0" xfId="0" applyNumberFormat="1" applyFont="1" applyAlignment="1">
      <alignment horizontal="center" vertical="top"/>
    </xf>
    <xf numFmtId="4" fontId="19" fillId="0" borderId="0" xfId="0" applyNumberFormat="1" applyFont="1" applyAlignment="1">
      <alignment horizontal="right" vertical="top" wrapText="1"/>
    </xf>
    <xf numFmtId="4" fontId="19" fillId="0" borderId="0" xfId="0" applyNumberFormat="1" applyFont="1" applyBorder="1" applyAlignment="1">
      <alignment horizontal="right" vertical="top" wrapText="1"/>
    </xf>
    <xf numFmtId="0" fontId="16" fillId="4" borderId="0" xfId="0" applyFont="1" applyFill="1" applyBorder="1" applyAlignment="1">
      <alignment horizontal="right" vertical="top"/>
    </xf>
    <xf numFmtId="44" fontId="22" fillId="4" borderId="0" xfId="1" applyFont="1" applyFill="1" applyBorder="1" applyAlignment="1">
      <alignment horizontal="center" vertical="top"/>
    </xf>
    <xf numFmtId="0" fontId="18" fillId="4" borderId="0" xfId="0" applyFont="1" applyFill="1" applyBorder="1" applyAlignment="1">
      <alignment vertical="top"/>
    </xf>
    <xf numFmtId="0" fontId="6" fillId="0" borderId="0" xfId="0" applyFont="1" applyBorder="1" applyAlignment="1"/>
    <xf numFmtId="0" fontId="6" fillId="0" borderId="0" xfId="0" applyFont="1" applyBorder="1" applyAlignment="1">
      <alignment vertical="top"/>
    </xf>
    <xf numFmtId="0" fontId="16" fillId="0" borderId="0" xfId="0" applyFont="1" applyFill="1" applyBorder="1" applyAlignment="1">
      <alignment horizontal="center" vertical="top"/>
    </xf>
    <xf numFmtId="0" fontId="6" fillId="0" borderId="0" xfId="0" applyFont="1" applyFill="1"/>
    <xf numFmtId="0" fontId="0" fillId="0" borderId="0" xfId="0" applyFont="1" applyFill="1" applyAlignment="1"/>
    <xf numFmtId="0" fontId="8" fillId="0" borderId="0" xfId="0" applyFont="1"/>
    <xf numFmtId="0" fontId="8" fillId="0" borderId="0" xfId="0" applyFont="1" applyAlignment="1"/>
    <xf numFmtId="0" fontId="16" fillId="4" borderId="0" xfId="0" applyFont="1" applyFill="1" applyBorder="1"/>
    <xf numFmtId="0" fontId="20" fillId="0" borderId="0" xfId="0" applyFont="1" applyAlignment="1">
      <alignment vertical="top"/>
    </xf>
    <xf numFmtId="0" fontId="11" fillId="0" borderId="0" xfId="0" applyFont="1" applyAlignment="1">
      <alignment horizontal="justify" vertical="top" wrapText="1"/>
    </xf>
    <xf numFmtId="0" fontId="6" fillId="0" borderId="0" xfId="0" applyFont="1" applyAlignment="1">
      <alignment horizontal="center" vertical="top"/>
    </xf>
    <xf numFmtId="0" fontId="5" fillId="0" borderId="0" xfId="0" applyFont="1" applyAlignment="1">
      <alignment vertical="top"/>
    </xf>
    <xf numFmtId="0" fontId="27" fillId="0" borderId="0" xfId="0" applyFont="1" applyFill="1" applyBorder="1" applyAlignment="1">
      <alignment horizontal="justify" vertical="justify" wrapText="1"/>
    </xf>
    <xf numFmtId="0" fontId="6" fillId="0" borderId="0" xfId="0" applyFont="1" applyAlignment="1">
      <alignment horizontal="center" vertical="top" wrapText="1"/>
    </xf>
    <xf numFmtId="0" fontId="28" fillId="0" borderId="0" xfId="0" applyFont="1" applyAlignment="1">
      <alignment horizontal="justify" vertical="top"/>
    </xf>
    <xf numFmtId="0" fontId="20" fillId="0" borderId="0" xfId="0" applyFont="1" applyAlignment="1">
      <alignment horizontal="justify" vertical="top"/>
    </xf>
    <xf numFmtId="0" fontId="29" fillId="0" borderId="0" xfId="0" applyFont="1" applyAlignment="1">
      <alignment vertical="top"/>
    </xf>
    <xf numFmtId="0" fontId="4" fillId="0" borderId="0" xfId="0" applyFont="1" applyAlignment="1"/>
    <xf numFmtId="0" fontId="3" fillId="0" borderId="0" xfId="0" applyFont="1" applyAlignment="1"/>
    <xf numFmtId="0" fontId="0" fillId="0" borderId="0" xfId="0" applyFont="1" applyAlignment="1">
      <alignment horizontal="justify"/>
    </xf>
    <xf numFmtId="0" fontId="23" fillId="0" borderId="0" xfId="0" applyFont="1" applyFill="1" applyAlignment="1">
      <alignment horizontal="justify" vertical="top" wrapText="1"/>
    </xf>
    <xf numFmtId="0" fontId="7" fillId="0" borderId="0" xfId="0" applyFont="1" applyFill="1" applyBorder="1" applyAlignment="1">
      <alignment horizontal="justify" vertical="top" wrapText="1"/>
    </xf>
    <xf numFmtId="0" fontId="14" fillId="0" borderId="0" xfId="0" applyFont="1" applyFill="1" applyBorder="1" applyAlignment="1">
      <alignment horizontal="justify" vertical="top" wrapText="1"/>
    </xf>
    <xf numFmtId="0" fontId="12" fillId="0" borderId="0" xfId="0" applyFont="1" applyBorder="1" applyAlignment="1">
      <alignment horizontal="justify" vertical="top" wrapText="1"/>
    </xf>
    <xf numFmtId="0" fontId="14" fillId="0" borderId="0" xfId="0" applyFont="1" applyFill="1" applyAlignment="1">
      <alignment horizontal="justify" vertical="top" wrapText="1"/>
    </xf>
    <xf numFmtId="0" fontId="12" fillId="0" borderId="0" xfId="0" applyFont="1" applyFill="1" applyAlignment="1">
      <alignment horizontal="justify" vertical="top" wrapText="1"/>
    </xf>
    <xf numFmtId="0" fontId="7" fillId="0" borderId="0" xfId="0" applyFont="1" applyFill="1" applyAlignment="1">
      <alignment horizontal="justify" vertical="top" wrapText="1"/>
    </xf>
    <xf numFmtId="0" fontId="7" fillId="0" borderId="0" xfId="0" applyFont="1" applyFill="1" applyAlignment="1">
      <alignment horizontal="center" vertical="top" wrapText="1"/>
    </xf>
    <xf numFmtId="0" fontId="7" fillId="0" borderId="0" xfId="0" applyFont="1" applyFill="1" applyBorder="1" applyAlignment="1">
      <alignment horizontal="center" vertical="top"/>
    </xf>
    <xf numFmtId="0" fontId="7" fillId="0" borderId="0" xfId="0" applyFont="1" applyFill="1" applyAlignment="1">
      <alignment horizontal="center" vertical="top"/>
    </xf>
    <xf numFmtId="0" fontId="7" fillId="0" borderId="0" xfId="0" applyFont="1" applyFill="1" applyBorder="1" applyAlignment="1">
      <alignment horizontal="center" vertical="top" wrapText="1"/>
    </xf>
    <xf numFmtId="0" fontId="14" fillId="0" borderId="0" xfId="0" applyFont="1" applyAlignment="1">
      <alignment horizontal="justify" vertical="top" wrapText="1"/>
    </xf>
    <xf numFmtId="0" fontId="23" fillId="0" borderId="0" xfId="0" applyFont="1" applyFill="1" applyAlignment="1">
      <alignment horizontal="center" vertical="top" wrapText="1"/>
    </xf>
    <xf numFmtId="4" fontId="23" fillId="0" borderId="0" xfId="0" applyNumberFormat="1" applyFont="1" applyFill="1" applyAlignment="1">
      <alignment horizontal="right" vertical="top" wrapText="1"/>
    </xf>
    <xf numFmtId="44" fontId="23" fillId="0" borderId="0" xfId="1" applyFont="1" applyFill="1" applyAlignment="1" applyProtection="1">
      <alignment horizontal="right" vertical="top" wrapText="1"/>
      <protection locked="0"/>
    </xf>
    <xf numFmtId="0" fontId="23" fillId="0" borderId="0" xfId="0" applyFont="1" applyFill="1" applyAlignment="1" applyProtection="1">
      <alignment horizontal="justify" vertical="top" wrapText="1"/>
      <protection locked="0"/>
    </xf>
    <xf numFmtId="0" fontId="34" fillId="0" borderId="0" xfId="0" applyFont="1" applyFill="1" applyAlignment="1">
      <alignment horizontal="justify" vertical="top" wrapText="1"/>
    </xf>
    <xf numFmtId="0" fontId="35" fillId="0" borderId="0" xfId="0" applyFont="1" applyFill="1" applyAlignment="1">
      <alignment horizontal="justify" vertical="top" wrapText="1"/>
    </xf>
    <xf numFmtId="44" fontId="23" fillId="0" borderId="0" xfId="1" applyFont="1" applyFill="1" applyAlignment="1" applyProtection="1">
      <alignment horizontal="right" vertical="top" wrapText="1"/>
    </xf>
    <xf numFmtId="0" fontId="14" fillId="0" borderId="0" xfId="0" applyFont="1" applyFill="1" applyBorder="1" applyAlignment="1" applyProtection="1">
      <alignment horizontal="right" vertical="top" wrapText="1"/>
    </xf>
    <xf numFmtId="0" fontId="12" fillId="0" borderId="0" xfId="0" applyFont="1" applyAlignment="1">
      <alignment horizontal="justify" vertical="top" wrapText="1"/>
    </xf>
    <xf numFmtId="0" fontId="35" fillId="0" borderId="0" xfId="0" applyFont="1" applyAlignment="1">
      <alignment horizontal="justify" vertical="top" wrapText="1"/>
    </xf>
    <xf numFmtId="0" fontId="34" fillId="0" borderId="0" xfId="0" applyFont="1" applyAlignment="1">
      <alignment horizontal="justify" vertical="top" wrapText="1"/>
    </xf>
    <xf numFmtId="0" fontId="12" fillId="0" borderId="0" xfId="0" applyFont="1" applyAlignment="1">
      <alignment horizontal="center" vertical="top" wrapText="1"/>
    </xf>
    <xf numFmtId="4" fontId="12" fillId="0" borderId="0" xfId="0" applyNumberFormat="1" applyFont="1" applyAlignment="1">
      <alignment horizontal="right" vertical="top" wrapText="1"/>
    </xf>
    <xf numFmtId="0" fontId="35" fillId="0" borderId="0" xfId="0" applyFont="1" applyFill="1" applyBorder="1" applyAlignment="1">
      <alignment horizontal="justify" vertical="top"/>
    </xf>
    <xf numFmtId="4" fontId="12" fillId="0" borderId="0" xfId="0" applyNumberFormat="1" applyFont="1" applyFill="1" applyAlignment="1">
      <alignment horizontal="right" vertical="top" wrapText="1"/>
    </xf>
    <xf numFmtId="0" fontId="12" fillId="0" borderId="0" xfId="0" applyFont="1" applyFill="1" applyBorder="1" applyAlignment="1">
      <alignment horizontal="justify" vertical="top"/>
    </xf>
    <xf numFmtId="0" fontId="23" fillId="0" borderId="1" xfId="0" applyFont="1" applyFill="1" applyBorder="1" applyAlignment="1">
      <alignment horizontal="justify" vertical="top" wrapText="1"/>
    </xf>
    <xf numFmtId="0" fontId="12" fillId="0" borderId="0" xfId="3" applyFont="1" applyFill="1" applyAlignment="1">
      <alignment horizontal="justify" vertical="top" wrapText="1"/>
    </xf>
    <xf numFmtId="0" fontId="23" fillId="0" borderId="0" xfId="0" applyFont="1" applyFill="1" applyBorder="1" applyAlignment="1">
      <alignment horizontal="justify" vertical="top" wrapText="1"/>
    </xf>
    <xf numFmtId="0" fontId="23" fillId="0" borderId="0" xfId="0" applyFont="1" applyAlignment="1">
      <alignment horizontal="justify" vertical="top" wrapText="1"/>
    </xf>
    <xf numFmtId="0" fontId="12" fillId="0" borderId="0" xfId="0" applyFont="1" applyFill="1" applyBorder="1" applyAlignment="1">
      <alignment horizontal="justify" vertical="top" wrapText="1"/>
    </xf>
    <xf numFmtId="0" fontId="23" fillId="0" borderId="0" xfId="0" applyFont="1" applyFill="1" applyBorder="1" applyAlignment="1">
      <alignment horizontal="center" vertical="top" wrapText="1"/>
    </xf>
    <xf numFmtId="4" fontId="23" fillId="0" borderId="0" xfId="0" applyNumberFormat="1" applyFont="1" applyFill="1" applyBorder="1" applyAlignment="1">
      <alignment horizontal="right" vertical="top" wrapText="1"/>
    </xf>
    <xf numFmtId="0" fontId="12" fillId="0" borderId="0" xfId="0" applyFont="1" applyBorder="1" applyAlignment="1"/>
    <xf numFmtId="0" fontId="23" fillId="0" borderId="0" xfId="0" applyFont="1" applyFill="1" applyBorder="1" applyAlignment="1" applyProtection="1">
      <alignment horizontal="justify" vertical="top" wrapText="1"/>
      <protection locked="0"/>
    </xf>
    <xf numFmtId="2" fontId="23" fillId="0" borderId="0" xfId="0" applyNumberFormat="1" applyFont="1" applyFill="1" applyBorder="1" applyAlignment="1">
      <alignment horizontal="right" vertical="top"/>
    </xf>
    <xf numFmtId="0" fontId="37" fillId="0" borderId="0" xfId="0" applyFont="1" applyFill="1" applyBorder="1" applyAlignment="1">
      <alignment horizontal="center" vertical="top"/>
    </xf>
    <xf numFmtId="0" fontId="22" fillId="0" borderId="0" xfId="0" applyFont="1" applyFill="1" applyBorder="1" applyAlignment="1">
      <alignment horizontal="center" vertical="top"/>
    </xf>
    <xf numFmtId="0" fontId="34" fillId="0" borderId="0" xfId="0" applyFont="1" applyAlignment="1">
      <alignment horizontal="center" vertical="top" wrapText="1"/>
    </xf>
    <xf numFmtId="4" fontId="12" fillId="0" borderId="0" xfId="0" applyNumberFormat="1" applyFont="1" applyFill="1" applyBorder="1" applyAlignment="1">
      <alignment horizontal="right" vertical="top"/>
    </xf>
    <xf numFmtId="0" fontId="23" fillId="0" borderId="0" xfId="0" applyFont="1" applyFill="1" applyBorder="1" applyAlignment="1">
      <alignment horizontal="justify" vertical="top"/>
    </xf>
    <xf numFmtId="0" fontId="23" fillId="0" borderId="0" xfId="0" applyFont="1" applyAlignment="1">
      <alignment horizontal="center" vertical="top"/>
    </xf>
    <xf numFmtId="0" fontId="7" fillId="0" borderId="0" xfId="0" applyFont="1" applyAlignment="1">
      <alignment horizontal="justify" vertical="top" wrapText="1"/>
    </xf>
    <xf numFmtId="4" fontId="34" fillId="0" borderId="0" xfId="0" applyNumberFormat="1" applyFont="1" applyAlignment="1">
      <alignment horizontal="right" vertical="top" wrapText="1"/>
    </xf>
    <xf numFmtId="0" fontId="15" fillId="0" borderId="0" xfId="0" applyFont="1" applyAlignment="1">
      <alignment horizontal="justify" vertical="top" wrapText="1"/>
    </xf>
    <xf numFmtId="4" fontId="34" fillId="0" borderId="0" xfId="0" applyNumberFormat="1" applyFont="1" applyAlignment="1">
      <alignment vertical="top" wrapText="1"/>
    </xf>
    <xf numFmtId="0" fontId="7" fillId="0" borderId="0" xfId="0" applyFont="1" applyBorder="1" applyAlignment="1">
      <alignment horizontal="justify" vertical="top" wrapText="1"/>
    </xf>
    <xf numFmtId="0" fontId="34" fillId="0" borderId="0" xfId="0" applyFont="1" applyBorder="1" applyAlignment="1">
      <alignment horizontal="center" vertical="top" wrapText="1"/>
    </xf>
    <xf numFmtId="4" fontId="34" fillId="0" borderId="0" xfId="0" applyNumberFormat="1" applyFont="1" applyBorder="1" applyAlignment="1">
      <alignment horizontal="right" vertical="top" wrapText="1"/>
    </xf>
    <xf numFmtId="0" fontId="15" fillId="0" borderId="0" xfId="0" applyFont="1" applyBorder="1" applyAlignment="1">
      <alignment horizontal="justify" vertical="top" wrapText="1"/>
    </xf>
    <xf numFmtId="4" fontId="34" fillId="0" borderId="0" xfId="0" applyNumberFormat="1" applyFont="1" applyFill="1" applyBorder="1" applyAlignment="1">
      <alignment horizontal="right" vertical="top" wrapText="1"/>
    </xf>
    <xf numFmtId="2" fontId="23" fillId="0" borderId="0" xfId="1" applyNumberFormat="1" applyFont="1" applyFill="1" applyAlignment="1" applyProtection="1">
      <alignment horizontal="right" vertical="top" wrapText="1"/>
      <protection locked="0"/>
    </xf>
    <xf numFmtId="0" fontId="12" fillId="0" borderId="0" xfId="0" applyFont="1" applyBorder="1" applyAlignment="1">
      <alignment horizontal="center" vertical="top" wrapText="1"/>
    </xf>
    <xf numFmtId="4" fontId="12" fillId="0" borderId="0" xfId="0" applyNumberFormat="1" applyFont="1" applyBorder="1" applyAlignment="1">
      <alignment horizontal="right" vertical="top" wrapText="1"/>
    </xf>
    <xf numFmtId="4" fontId="23" fillId="0" borderId="0" xfId="4" applyNumberFormat="1" applyFont="1" applyFill="1" applyBorder="1" applyAlignment="1">
      <alignment horizontal="justify" vertical="top" wrapText="1"/>
    </xf>
    <xf numFmtId="4" fontId="23" fillId="0" borderId="0" xfId="4" applyNumberFormat="1" applyFont="1" applyFill="1" applyBorder="1" applyAlignment="1">
      <alignment horizontal="center" vertical="top" wrapText="1"/>
    </xf>
    <xf numFmtId="4" fontId="23" fillId="0" borderId="0" xfId="4" applyNumberFormat="1" applyFont="1" applyFill="1" applyBorder="1" applyAlignment="1">
      <alignment horizontal="right" vertical="top" wrapText="1"/>
    </xf>
    <xf numFmtId="0" fontId="23" fillId="0" borderId="0" xfId="0" applyFont="1" applyBorder="1" applyAlignment="1">
      <alignment horizontal="justify" vertical="top" wrapText="1"/>
    </xf>
    <xf numFmtId="166" fontId="23" fillId="0" borderId="0" xfId="5" applyNumberFormat="1" applyFont="1" applyBorder="1" applyAlignment="1" applyProtection="1">
      <alignment horizontal="center" vertical="top" wrapText="1"/>
    </xf>
    <xf numFmtId="2" fontId="12" fillId="0" borderId="0" xfId="0" applyNumberFormat="1" applyFont="1" applyBorder="1" applyAlignment="1">
      <alignment horizontal="right" vertical="top"/>
    </xf>
    <xf numFmtId="0" fontId="35" fillId="0" borderId="0" xfId="0" applyFont="1" applyBorder="1" applyAlignment="1">
      <alignment horizontal="justify" vertical="top" wrapText="1"/>
    </xf>
    <xf numFmtId="0" fontId="23" fillId="0" borderId="0" xfId="0" applyFont="1" applyFill="1" applyBorder="1" applyAlignment="1">
      <alignment horizontal="center" vertical="top"/>
    </xf>
    <xf numFmtId="0" fontId="34" fillId="0" borderId="0" xfId="0" applyFont="1" applyFill="1" applyAlignment="1">
      <alignment horizontal="center" vertical="top" wrapText="1"/>
    </xf>
    <xf numFmtId="4" fontId="34" fillId="0" borderId="0" xfId="0" applyNumberFormat="1" applyFont="1" applyFill="1" applyAlignment="1">
      <alignment horizontal="right" vertical="top" wrapText="1"/>
    </xf>
    <xf numFmtId="0" fontId="9" fillId="0" borderId="0" xfId="0" applyFont="1" applyFill="1" applyAlignment="1">
      <alignment horizontal="center" vertical="top"/>
    </xf>
    <xf numFmtId="0" fontId="9" fillId="0" borderId="0" xfId="0" applyFont="1" applyFill="1"/>
    <xf numFmtId="0" fontId="9" fillId="0" borderId="0" xfId="0" applyFont="1" applyFill="1" applyAlignment="1"/>
    <xf numFmtId="4" fontId="12" fillId="0" borderId="0" xfId="0" applyNumberFormat="1" applyFont="1" applyFill="1" applyBorder="1" applyAlignment="1">
      <alignment horizontal="right" vertical="top" wrapText="1"/>
    </xf>
    <xf numFmtId="0" fontId="31" fillId="0" borderId="0" xfId="0" applyFont="1" applyAlignment="1">
      <alignment horizontal="justify" vertical="justify" wrapText="1"/>
    </xf>
    <xf numFmtId="0" fontId="30" fillId="0" borderId="0" xfId="0" applyFont="1" applyAlignment="1">
      <alignment horizontal="justify" vertical="top" wrapText="1"/>
    </xf>
    <xf numFmtId="0" fontId="31" fillId="0" borderId="0" xfId="0" applyFont="1" applyAlignment="1">
      <alignment horizontal="justify" vertical="top" wrapText="1"/>
    </xf>
    <xf numFmtId="0" fontId="6" fillId="0" borderId="0" xfId="0" applyFont="1" applyFill="1" applyAlignment="1"/>
    <xf numFmtId="44" fontId="17" fillId="0" borderId="0" xfId="1" applyFont="1" applyFill="1" applyBorder="1" applyAlignment="1" applyProtection="1">
      <alignment horizontal="right" vertical="top" wrapText="1"/>
    </xf>
    <xf numFmtId="0" fontId="7" fillId="0" borderId="0" xfId="0" applyFont="1" applyBorder="1" applyAlignment="1">
      <alignment horizontal="center" vertical="top" wrapText="1"/>
    </xf>
    <xf numFmtId="2" fontId="23" fillId="0" borderId="0" xfId="0" applyNumberFormat="1" applyFont="1" applyFill="1" applyBorder="1" applyAlignment="1">
      <alignment horizontal="right" vertical="top" wrapText="1"/>
    </xf>
    <xf numFmtId="0" fontId="14" fillId="0" borderId="0" xfId="0" applyFont="1" applyAlignment="1">
      <alignment horizontal="center" vertical="top" wrapText="1"/>
    </xf>
    <xf numFmtId="0" fontId="23" fillId="0" borderId="0" xfId="0" applyFont="1" applyAlignment="1">
      <alignment horizontal="center" vertical="top" wrapText="1"/>
    </xf>
    <xf numFmtId="0" fontId="23" fillId="0" borderId="0" xfId="0" applyFont="1" applyAlignment="1">
      <alignment horizontal="left" vertical="top" wrapText="1"/>
    </xf>
    <xf numFmtId="0" fontId="9" fillId="0" borderId="0" xfId="0" applyFont="1" applyFill="1" applyBorder="1" applyAlignment="1">
      <alignment horizontal="center" vertical="top"/>
    </xf>
    <xf numFmtId="0" fontId="9" fillId="0" borderId="0" xfId="0" applyFont="1" applyFill="1" applyBorder="1" applyAlignment="1"/>
    <xf numFmtId="4" fontId="34" fillId="0" borderId="0" xfId="0" applyNumberFormat="1" applyFont="1" applyFill="1" applyBorder="1" applyAlignment="1">
      <alignment vertical="top" wrapText="1"/>
    </xf>
    <xf numFmtId="0" fontId="35" fillId="0" borderId="0" xfId="0" applyFont="1" applyFill="1" applyBorder="1" applyAlignment="1">
      <alignment horizontal="center" vertical="top" wrapText="1"/>
    </xf>
    <xf numFmtId="166" fontId="23" fillId="0" borderId="0" xfId="5" applyNumberFormat="1" applyFont="1" applyFill="1" applyBorder="1" applyAlignment="1" applyProtection="1">
      <alignment horizontal="justify" vertical="top" wrapText="1"/>
    </xf>
    <xf numFmtId="0" fontId="12" fillId="0" borderId="0" xfId="0" applyFont="1" applyFill="1" applyBorder="1" applyAlignment="1">
      <alignment horizontal="center" vertical="top" wrapText="1"/>
    </xf>
    <xf numFmtId="166" fontId="14" fillId="0" borderId="0" xfId="5" applyNumberFormat="1" applyFont="1" applyFill="1" applyBorder="1" applyAlignment="1" applyProtection="1">
      <alignment horizontal="justify" vertical="top" wrapText="1"/>
    </xf>
    <xf numFmtId="0" fontId="23" fillId="0" borderId="0" xfId="0" applyFont="1" applyFill="1" applyBorder="1" applyAlignment="1">
      <alignment horizontal="right" vertical="top"/>
    </xf>
    <xf numFmtId="0" fontId="5" fillId="0" borderId="0" xfId="0" applyFont="1" applyFill="1" applyBorder="1" applyAlignment="1">
      <alignment horizontal="center" vertical="top"/>
    </xf>
    <xf numFmtId="0" fontId="38" fillId="0" borderId="0" xfId="0" applyFont="1" applyFill="1" applyBorder="1" applyAlignment="1">
      <alignment horizontal="center" vertical="top"/>
    </xf>
    <xf numFmtId="0" fontId="13" fillId="0" borderId="0" xfId="0" applyFont="1" applyAlignment="1">
      <alignment horizontal="justify" vertical="top" wrapText="1"/>
    </xf>
    <xf numFmtId="0" fontId="40" fillId="0" borderId="0" xfId="0" applyFont="1" applyFill="1" applyBorder="1" applyAlignment="1" applyProtection="1">
      <alignment horizontal="right" vertical="top" wrapText="1"/>
    </xf>
    <xf numFmtId="0" fontId="2" fillId="0" borderId="0" xfId="0" applyFont="1" applyAlignment="1">
      <alignment horizontal="justify" vertical="top" wrapText="1"/>
    </xf>
    <xf numFmtId="0" fontId="15" fillId="0" borderId="0" xfId="0" applyFont="1" applyAlignment="1">
      <alignment horizontal="justify" vertical="justify" wrapText="1"/>
    </xf>
    <xf numFmtId="0" fontId="33" fillId="0" borderId="0" xfId="0" applyFont="1" applyAlignment="1">
      <alignment horizontal="center" vertical="top"/>
    </xf>
    <xf numFmtId="4" fontId="31" fillId="0" borderId="0" xfId="0" applyNumberFormat="1" applyFont="1" applyFill="1" applyBorder="1" applyAlignment="1">
      <alignment horizontal="right" vertical="top" wrapText="1"/>
    </xf>
    <xf numFmtId="0" fontId="13" fillId="0" borderId="0" xfId="0" applyFont="1" applyAlignment="1">
      <alignment horizontal="center" vertical="top"/>
    </xf>
    <xf numFmtId="2" fontId="13" fillId="0" borderId="0" xfId="0" applyNumberFormat="1" applyFont="1" applyAlignment="1">
      <alignment horizontal="right" vertical="top"/>
    </xf>
    <xf numFmtId="0" fontId="13" fillId="0" borderId="0" xfId="0" applyFont="1" applyAlignment="1">
      <alignment horizontal="justify" vertical="justify" wrapText="1"/>
    </xf>
    <xf numFmtId="0" fontId="12" fillId="0" borderId="0" xfId="0" applyFont="1" applyAlignment="1">
      <alignment horizontal="justify" wrapText="1"/>
    </xf>
    <xf numFmtId="0" fontId="13" fillId="0" borderId="0" xfId="0" applyFont="1" applyFill="1" applyAlignment="1">
      <alignment horizontal="center" vertical="top"/>
    </xf>
    <xf numFmtId="2" fontId="13" fillId="0" borderId="0" xfId="0" applyNumberFormat="1" applyFont="1" applyFill="1" applyAlignment="1">
      <alignment horizontal="right" vertical="top"/>
    </xf>
    <xf numFmtId="0" fontId="13" fillId="0" borderId="0" xfId="0" applyFont="1" applyFill="1" applyAlignment="1">
      <alignment horizontal="justify" vertical="justify" wrapText="1"/>
    </xf>
    <xf numFmtId="0" fontId="12" fillId="0" borderId="0" xfId="0" applyFont="1" applyAlignment="1">
      <alignment horizontal="justify" vertical="justify" wrapText="1"/>
    </xf>
    <xf numFmtId="0" fontId="8" fillId="0" borderId="0" xfId="0" applyFont="1" applyBorder="1" applyAlignment="1">
      <alignment horizontal="center" vertical="top" wrapText="1"/>
    </xf>
    <xf numFmtId="0" fontId="17" fillId="0" borderId="0" xfId="0" applyFont="1" applyFill="1" applyBorder="1" applyAlignment="1">
      <alignment horizontal="justify" vertical="top" wrapText="1"/>
    </xf>
    <xf numFmtId="0" fontId="17" fillId="0" borderId="0" xfId="0" applyFont="1" applyFill="1" applyBorder="1" applyAlignment="1">
      <alignment horizontal="center" vertical="top" wrapText="1"/>
    </xf>
    <xf numFmtId="4" fontId="17" fillId="0" borderId="0" xfId="0" applyNumberFormat="1" applyFont="1" applyFill="1" applyBorder="1" applyAlignment="1">
      <alignment horizontal="right" vertical="top" wrapText="1"/>
    </xf>
    <xf numFmtId="44" fontId="17" fillId="0" borderId="0" xfId="1" applyFont="1" applyFill="1" applyBorder="1" applyAlignment="1" applyProtection="1">
      <alignment horizontal="right" vertical="top" wrapText="1"/>
      <protection locked="0"/>
    </xf>
    <xf numFmtId="0" fontId="17" fillId="0" borderId="0" xfId="0" applyFont="1" applyFill="1" applyBorder="1" applyAlignment="1" applyProtection="1">
      <alignment horizontal="justify" vertical="top" wrapText="1"/>
      <protection locked="0"/>
    </xf>
    <xf numFmtId="0" fontId="8" fillId="0" borderId="0" xfId="0" applyFont="1" applyFill="1" applyBorder="1" applyAlignment="1">
      <alignment horizontal="center" vertical="top"/>
    </xf>
    <xf numFmtId="0" fontId="18" fillId="3" borderId="0" xfId="0" applyFont="1" applyFill="1" applyBorder="1" applyAlignment="1">
      <alignment vertical="top"/>
    </xf>
    <xf numFmtId="0" fontId="8" fillId="0" borderId="0" xfId="0" applyFont="1" applyAlignment="1">
      <alignment horizontal="center" vertical="top" wrapText="1"/>
    </xf>
    <xf numFmtId="0" fontId="17" fillId="0" borderId="0" xfId="0" applyFont="1" applyFill="1" applyAlignment="1">
      <alignment horizontal="justify" vertical="top" wrapText="1"/>
    </xf>
    <xf numFmtId="49" fontId="8" fillId="0" borderId="0" xfId="0" applyNumberFormat="1" applyFont="1" applyAlignment="1">
      <alignment horizontal="center" vertical="top"/>
    </xf>
    <xf numFmtId="0" fontId="8" fillId="0" borderId="0" xfId="0" applyFont="1" applyFill="1" applyAlignment="1">
      <alignment horizontal="center" vertical="top"/>
    </xf>
    <xf numFmtId="0" fontId="9" fillId="0" borderId="0" xfId="0" applyFont="1" applyFill="1" applyAlignment="1">
      <alignment horizontal="justify" vertical="top" wrapText="1"/>
    </xf>
    <xf numFmtId="0" fontId="8" fillId="0" borderId="0" xfId="0" applyFont="1" applyFill="1" applyAlignment="1">
      <alignment horizontal="justify" vertical="top" wrapText="1"/>
    </xf>
    <xf numFmtId="0" fontId="9" fillId="0" borderId="0" xfId="0" applyFont="1" applyAlignment="1">
      <alignment horizontal="justify" vertical="top" wrapText="1"/>
    </xf>
    <xf numFmtId="0" fontId="9" fillId="0" borderId="0" xfId="0" applyFont="1" applyAlignment="1" applyProtection="1">
      <alignment horizontal="justify" vertical="top" wrapText="1"/>
      <protection locked="0"/>
    </xf>
    <xf numFmtId="44" fontId="9" fillId="0" borderId="0" xfId="1" applyFont="1" applyAlignment="1" applyProtection="1">
      <alignment horizontal="right" vertical="top" wrapText="1"/>
    </xf>
    <xf numFmtId="0" fontId="9" fillId="0" borderId="0" xfId="0" applyFont="1" applyBorder="1" applyAlignment="1">
      <alignment horizontal="justify" vertical="top" wrapText="1"/>
    </xf>
    <xf numFmtId="4" fontId="9" fillId="0" borderId="0" xfId="0" applyNumberFormat="1" applyFont="1" applyAlignment="1">
      <alignment horizontal="right" vertical="top" wrapText="1"/>
    </xf>
    <xf numFmtId="44" fontId="23" fillId="0" borderId="0" xfId="1" applyFont="1" applyFill="1" applyBorder="1" applyAlignment="1">
      <alignment horizontal="center" vertical="top" wrapText="1"/>
    </xf>
    <xf numFmtId="44" fontId="23" fillId="0" borderId="0" xfId="1" applyFont="1" applyFill="1" applyBorder="1" applyAlignment="1" applyProtection="1">
      <alignment horizontal="right" vertical="top" wrapText="1"/>
      <protection locked="0"/>
    </xf>
    <xf numFmtId="0" fontId="14" fillId="0" borderId="0" xfId="0" applyFont="1" applyFill="1" applyBorder="1" applyAlignment="1">
      <alignment horizontal="center" vertical="top" wrapText="1"/>
    </xf>
    <xf numFmtId="0" fontId="23" fillId="0" borderId="0" xfId="0" applyFont="1" applyFill="1" applyBorder="1" applyAlignment="1">
      <alignment horizontal="right" vertical="top" wrapText="1"/>
    </xf>
    <xf numFmtId="0" fontId="42" fillId="2" borderId="3" xfId="0" applyFont="1" applyFill="1" applyBorder="1" applyAlignment="1">
      <alignment horizontal="center" vertical="center" wrapText="1"/>
    </xf>
    <xf numFmtId="0" fontId="9" fillId="0" borderId="0" xfId="0" applyFont="1" applyAlignment="1">
      <alignment horizontal="center" vertical="center" wrapText="1"/>
    </xf>
    <xf numFmtId="0" fontId="43" fillId="0" borderId="0" xfId="0" applyFont="1" applyAlignment="1"/>
    <xf numFmtId="0" fontId="44" fillId="2" borderId="2" xfId="0" applyFont="1" applyFill="1" applyBorder="1" applyAlignment="1">
      <alignment horizontal="center" vertical="center" wrapText="1"/>
    </xf>
    <xf numFmtId="0" fontId="44" fillId="2" borderId="3" xfId="0" applyFont="1" applyFill="1" applyBorder="1" applyAlignment="1">
      <alignment horizontal="center" vertical="center" wrapText="1"/>
    </xf>
    <xf numFmtId="4" fontId="44" fillId="2" borderId="3" xfId="0" applyNumberFormat="1" applyFont="1" applyFill="1" applyBorder="1" applyAlignment="1">
      <alignment horizontal="center" vertical="center" wrapText="1"/>
    </xf>
    <xf numFmtId="4" fontId="44" fillId="2" borderId="2" xfId="0" applyNumberFormat="1" applyFont="1" applyFill="1" applyBorder="1" applyAlignment="1">
      <alignment horizontal="center" vertical="center" wrapText="1"/>
    </xf>
    <xf numFmtId="164" fontId="44" fillId="2" borderId="3" xfId="0" applyNumberFormat="1" applyFont="1" applyFill="1" applyBorder="1" applyAlignment="1">
      <alignment horizontal="center" vertical="center" wrapText="1"/>
    </xf>
    <xf numFmtId="0" fontId="7" fillId="0" borderId="0" xfId="0" applyFont="1" applyBorder="1" applyAlignment="1">
      <alignment horizontal="center" vertical="center"/>
    </xf>
    <xf numFmtId="164" fontId="7" fillId="0" borderId="0" xfId="0" applyNumberFormat="1" applyFont="1" applyBorder="1" applyAlignment="1">
      <alignment horizontal="left" vertical="center"/>
    </xf>
    <xf numFmtId="0" fontId="7" fillId="0" borderId="0" xfId="0" applyFont="1" applyBorder="1" applyAlignment="1">
      <alignment vertical="center" wrapText="1"/>
    </xf>
    <xf numFmtId="0" fontId="13" fillId="0" borderId="0" xfId="0" applyFont="1" applyBorder="1" applyAlignment="1">
      <alignment vertical="center"/>
    </xf>
    <xf numFmtId="0" fontId="7" fillId="0" borderId="0" xfId="2" applyFont="1" applyBorder="1" applyAlignment="1">
      <alignment vertical="center"/>
    </xf>
    <xf numFmtId="39" fontId="7" fillId="0" borderId="0" xfId="0" applyNumberFormat="1" applyFont="1" applyBorder="1" applyAlignment="1">
      <alignment vertical="center"/>
    </xf>
    <xf numFmtId="0" fontId="7" fillId="0" borderId="0" xfId="0" applyFont="1" applyBorder="1" applyAlignment="1">
      <alignment vertical="center"/>
    </xf>
    <xf numFmtId="0" fontId="13" fillId="0" borderId="0" xfId="2" applyFont="1" applyBorder="1" applyAlignment="1">
      <alignment vertical="center"/>
    </xf>
    <xf numFmtId="0" fontId="12" fillId="0" borderId="0" xfId="0" applyFont="1" applyBorder="1" applyAlignment="1">
      <alignment horizontal="center" vertical="center"/>
    </xf>
    <xf numFmtId="0" fontId="7" fillId="0" borderId="0" xfId="0" applyFont="1" applyBorder="1" applyAlignment="1">
      <alignment horizontal="justify" vertical="center"/>
    </xf>
    <xf numFmtId="0" fontId="7" fillId="0" borderId="0" xfId="0" quotePrefix="1" applyFont="1" applyBorder="1" applyAlignment="1">
      <alignment horizontal="right" vertical="center"/>
    </xf>
    <xf numFmtId="4" fontId="7" fillId="0" borderId="0" xfId="0" applyNumberFormat="1" applyFont="1" applyBorder="1" applyAlignment="1">
      <alignment horizontal="right" vertical="center"/>
    </xf>
    <xf numFmtId="49" fontId="7" fillId="0" borderId="0" xfId="0" applyNumberFormat="1" applyFont="1" applyBorder="1" applyAlignment="1">
      <alignment horizontal="center" vertical="center"/>
    </xf>
    <xf numFmtId="0" fontId="44" fillId="2" borderId="3" xfId="0" applyFont="1" applyFill="1" applyBorder="1" applyAlignment="1">
      <alignment horizontal="justify" vertical="center" wrapText="1"/>
    </xf>
    <xf numFmtId="0" fontId="5" fillId="3" borderId="0" xfId="0" applyFont="1" applyFill="1" applyBorder="1" applyAlignment="1">
      <alignment horizontal="justify" vertical="top"/>
    </xf>
    <xf numFmtId="0" fontId="5" fillId="4" borderId="0" xfId="0" applyFont="1" applyFill="1" applyBorder="1" applyAlignment="1">
      <alignment horizontal="justify" vertical="top"/>
    </xf>
    <xf numFmtId="0" fontId="30" fillId="0" borderId="0" xfId="0" applyFont="1" applyAlignment="1">
      <alignment horizontal="justify" wrapText="1"/>
    </xf>
    <xf numFmtId="0" fontId="17" fillId="0" borderId="0" xfId="3" applyFont="1" applyAlignment="1">
      <alignment horizontal="justify" vertical="top" wrapText="1"/>
    </xf>
    <xf numFmtId="0" fontId="24" fillId="4" borderId="0" xfId="0" applyFont="1" applyFill="1" applyBorder="1" applyAlignment="1">
      <alignment horizontal="justify" vertical="top"/>
    </xf>
    <xf numFmtId="0" fontId="32" fillId="0" borderId="0" xfId="0" applyFont="1" applyAlignment="1">
      <alignment horizontal="justify" vertical="top" wrapText="1"/>
    </xf>
    <xf numFmtId="0" fontId="41" fillId="5" borderId="0" xfId="0" applyFont="1" applyFill="1" applyAlignment="1">
      <alignment horizontal="justify" vertical="top"/>
    </xf>
    <xf numFmtId="0" fontId="13" fillId="0" borderId="0" xfId="0" applyFont="1" applyFill="1" applyAlignment="1">
      <alignment horizontal="justify" vertical="top" wrapText="1"/>
    </xf>
    <xf numFmtId="0" fontId="24" fillId="4" borderId="0" xfId="0" applyFont="1" applyFill="1" applyBorder="1" applyAlignment="1">
      <alignment horizontal="justify" vertical="center"/>
    </xf>
    <xf numFmtId="0" fontId="30" fillId="0" borderId="0" xfId="0" applyFont="1" applyBorder="1" applyAlignment="1">
      <alignment horizontal="justify" vertical="top" wrapText="1"/>
    </xf>
    <xf numFmtId="0" fontId="5" fillId="4" borderId="0" xfId="0" applyFont="1" applyFill="1" applyBorder="1" applyAlignment="1">
      <alignment horizontal="left" vertical="top"/>
    </xf>
    <xf numFmtId="0" fontId="5" fillId="4" borderId="0" xfId="3" applyFont="1" applyFill="1" applyAlignment="1">
      <alignment horizontal="left" vertical="top"/>
    </xf>
    <xf numFmtId="0" fontId="16" fillId="4" borderId="0" xfId="0" applyFont="1" applyFill="1" applyBorder="1" applyAlignment="1">
      <alignment vertical="top"/>
    </xf>
    <xf numFmtId="44" fontId="16" fillId="4" borderId="0" xfId="1" applyFont="1" applyFill="1" applyBorder="1" applyAlignment="1">
      <alignment vertical="top"/>
    </xf>
    <xf numFmtId="0" fontId="8" fillId="0" borderId="0" xfId="0" applyFont="1" applyAlignment="1">
      <alignment vertical="top"/>
    </xf>
    <xf numFmtId="44" fontId="8" fillId="0" borderId="0" xfId="1" applyFont="1" applyAlignment="1">
      <alignment vertical="top"/>
    </xf>
    <xf numFmtId="44" fontId="23" fillId="0" borderId="0" xfId="1" applyFont="1" applyFill="1" applyBorder="1" applyAlignment="1">
      <alignment horizontal="center" vertical="top"/>
    </xf>
    <xf numFmtId="0" fontId="22" fillId="0" borderId="0" xfId="0" applyFont="1" applyFill="1" applyBorder="1" applyAlignment="1">
      <alignment vertical="top"/>
    </xf>
    <xf numFmtId="44" fontId="5" fillId="0" borderId="0" xfId="1" applyFont="1" applyAlignment="1">
      <alignment vertical="top"/>
    </xf>
    <xf numFmtId="0" fontId="15" fillId="0" borderId="0" xfId="0" applyFont="1" applyFill="1" applyAlignment="1">
      <alignment horizontal="justify" vertical="top" wrapText="1"/>
    </xf>
    <xf numFmtId="0" fontId="45" fillId="0" borderId="0" xfId="0" applyFont="1" applyAlignment="1">
      <alignment horizontal="justify" vertical="top" wrapText="1"/>
    </xf>
    <xf numFmtId="0" fontId="9" fillId="0" borderId="0" xfId="0" applyFont="1" applyAlignment="1">
      <alignment horizontal="left" vertical="top" wrapText="1"/>
    </xf>
    <xf numFmtId="164" fontId="9" fillId="0" borderId="0" xfId="0" applyNumberFormat="1" applyFont="1" applyAlignment="1">
      <alignment horizontal="right" vertical="top" wrapText="1"/>
    </xf>
    <xf numFmtId="0" fontId="14" fillId="0" borderId="0" xfId="0" applyFont="1" applyAlignment="1">
      <alignment horizontal="left" vertical="top" wrapText="1"/>
    </xf>
    <xf numFmtId="0" fontId="14" fillId="0" borderId="0" xfId="2" applyFont="1" applyAlignment="1" applyProtection="1">
      <alignment horizontal="left" vertical="center"/>
    </xf>
    <xf numFmtId="0" fontId="10" fillId="0" borderId="0" xfId="0" applyFont="1" applyBorder="1" applyAlignment="1">
      <alignment horizontal="center" vertical="top"/>
    </xf>
    <xf numFmtId="39" fontId="7" fillId="0" borderId="0" xfId="0" applyNumberFormat="1" applyFont="1" applyBorder="1" applyAlignment="1">
      <alignment horizontal="center" vertical="center"/>
    </xf>
    <xf numFmtId="0" fontId="12" fillId="0" borderId="4" xfId="0" applyFont="1" applyBorder="1" applyAlignment="1">
      <alignment horizontal="center" vertical="center"/>
    </xf>
  </cellXfs>
  <cellStyles count="6">
    <cellStyle name="Moneda" xfId="1" builtinId="4"/>
    <cellStyle name="Normal" xfId="0" builtinId="0"/>
    <cellStyle name="Normal 2" xfId="3"/>
    <cellStyle name="Normal 2 10 2" xfId="4"/>
    <cellStyle name="Normal 4" xfId="2"/>
    <cellStyle name="Normal_PALACIO FEDERAL 2"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76200</xdr:colOff>
      <xdr:row>0</xdr:row>
      <xdr:rowOff>104775</xdr:rowOff>
    </xdr:from>
    <xdr:to>
      <xdr:col>4</xdr:col>
      <xdr:colOff>776299</xdr:colOff>
      <xdr:row>3</xdr:row>
      <xdr:rowOff>198944</xdr:rowOff>
    </xdr:to>
    <xdr:pic>
      <xdr:nvPicPr>
        <xdr:cNvPr id="3" name="Imagen 2"/>
        <xdr:cNvPicPr>
          <a:picLocks noChangeAspect="1"/>
        </xdr:cNvPicPr>
      </xdr:nvPicPr>
      <xdr:blipFill>
        <a:blip xmlns:r="http://schemas.openxmlformats.org/officeDocument/2006/relationships" r:embed="rId1"/>
        <a:stretch>
          <a:fillRect/>
        </a:stretch>
      </xdr:blipFill>
      <xdr:spPr>
        <a:xfrm>
          <a:off x="76200" y="104775"/>
          <a:ext cx="2328874" cy="713294"/>
        </a:xfrm>
        <a:prstGeom prst="rect">
          <a:avLst/>
        </a:prstGeom>
      </xdr:spPr>
    </xdr:pic>
    <xdr:clientData/>
  </xdr:twoCellAnchor>
  <xdr:twoCellAnchor editAs="oneCell">
    <xdr:from>
      <xdr:col>9</xdr:col>
      <xdr:colOff>104775</xdr:colOff>
      <xdr:row>0</xdr:row>
      <xdr:rowOff>95250</xdr:rowOff>
    </xdr:from>
    <xdr:to>
      <xdr:col>9</xdr:col>
      <xdr:colOff>891227</xdr:colOff>
      <xdr:row>5</xdr:row>
      <xdr:rowOff>41234</xdr:rowOff>
    </xdr:to>
    <xdr:pic>
      <xdr:nvPicPr>
        <xdr:cNvPr id="4" name="Imagen 3"/>
        <xdr:cNvPicPr>
          <a:picLocks noChangeAspect="1"/>
        </xdr:cNvPicPr>
      </xdr:nvPicPr>
      <xdr:blipFill>
        <a:blip xmlns:r="http://schemas.openxmlformats.org/officeDocument/2006/relationships" r:embed="rId2"/>
        <a:stretch>
          <a:fillRect/>
        </a:stretch>
      </xdr:blipFill>
      <xdr:spPr>
        <a:xfrm>
          <a:off x="7515225" y="95250"/>
          <a:ext cx="786452" cy="99373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969"/>
  <sheetViews>
    <sheetView tabSelected="1" view="pageBreakPreview" zoomScaleNormal="100" zoomScaleSheetLayoutView="100" workbookViewId="0">
      <selection activeCell="H9" sqref="H9"/>
    </sheetView>
  </sheetViews>
  <sheetFormatPr baseColWidth="10" defaultColWidth="14.42578125" defaultRowHeight="15" x14ac:dyDescent="0.25"/>
  <cols>
    <col min="1" max="1" width="7.7109375" style="82" customWidth="1"/>
    <col min="2" max="2" width="6.7109375" style="8" customWidth="1"/>
    <col min="3" max="3" width="5.28515625" style="83" customWidth="1"/>
    <col min="4" max="4" width="4.7109375" style="8" customWidth="1"/>
    <col min="5" max="5" width="48.7109375" style="84" customWidth="1"/>
    <col min="6" max="6" width="6.7109375" style="8" customWidth="1"/>
    <col min="7" max="8" width="9.28515625" style="8" customWidth="1"/>
    <col min="9" max="9" width="12.7109375" style="8" customWidth="1"/>
    <col min="10" max="10" width="15.7109375" style="8" customWidth="1"/>
    <col min="11" max="25" width="10.7109375" style="8" customWidth="1"/>
    <col min="26" max="28" width="14.42578125" style="8" customWidth="1"/>
    <col min="29" max="16384" width="14.42578125" style="8"/>
  </cols>
  <sheetData>
    <row r="1" spans="1:28" x14ac:dyDescent="0.25">
      <c r="A1" s="1"/>
      <c r="B1" s="2"/>
      <c r="C1" s="2"/>
      <c r="D1" s="3"/>
      <c r="E1" s="4"/>
      <c r="F1" s="5"/>
      <c r="G1" s="5"/>
      <c r="H1" s="6"/>
      <c r="I1" s="6"/>
      <c r="J1" s="7"/>
      <c r="K1" s="5"/>
      <c r="L1" s="5"/>
      <c r="M1" s="5"/>
    </row>
    <row r="2" spans="1:28" s="15" customFormat="1" x14ac:dyDescent="0.25">
      <c r="A2" s="9"/>
      <c r="B2" s="9"/>
      <c r="C2" s="10"/>
      <c r="D2" s="11"/>
      <c r="E2" s="12"/>
      <c r="F2" s="11"/>
      <c r="G2" s="11"/>
      <c r="H2" s="13"/>
      <c r="I2" s="13"/>
      <c r="J2" s="14"/>
      <c r="K2" s="11"/>
      <c r="L2" s="11"/>
      <c r="M2" s="11"/>
    </row>
    <row r="3" spans="1:28" s="15" customFormat="1" ht="18.75" x14ac:dyDescent="0.25">
      <c r="A3" s="9"/>
      <c r="B3" s="9"/>
      <c r="C3" s="10"/>
      <c r="D3" s="11"/>
      <c r="E3" s="259" t="s">
        <v>0</v>
      </c>
      <c r="F3" s="259"/>
      <c r="G3" s="259"/>
      <c r="H3" s="259"/>
      <c r="I3" s="259"/>
      <c r="J3" s="16"/>
    </row>
    <row r="4" spans="1:28" s="15" customFormat="1" ht="18.75" x14ac:dyDescent="0.25">
      <c r="A4" s="9"/>
      <c r="B4" s="9"/>
      <c r="C4" s="10"/>
      <c r="D4" s="9"/>
      <c r="E4" s="259" t="s">
        <v>1</v>
      </c>
      <c r="F4" s="259"/>
      <c r="G4" s="259"/>
      <c r="H4" s="259"/>
      <c r="I4" s="259"/>
      <c r="J4" s="16"/>
    </row>
    <row r="5" spans="1:28" s="15" customFormat="1" x14ac:dyDescent="0.25">
      <c r="A5" s="9"/>
      <c r="B5" s="10"/>
      <c r="C5" s="10"/>
      <c r="D5" s="17"/>
      <c r="E5" s="18"/>
      <c r="F5" s="19"/>
      <c r="G5" s="19"/>
      <c r="H5" s="20"/>
      <c r="I5" s="20"/>
      <c r="J5" s="21"/>
      <c r="K5" s="19"/>
      <c r="L5" s="19"/>
      <c r="M5" s="19"/>
    </row>
    <row r="6" spans="1:28" s="26" customFormat="1" ht="12.75" x14ac:dyDescent="0.2">
      <c r="A6" s="11"/>
      <c r="B6" s="22"/>
      <c r="C6" s="22"/>
      <c r="D6" s="22"/>
      <c r="E6" s="23"/>
      <c r="F6" s="22"/>
      <c r="G6" s="22"/>
      <c r="H6" s="24"/>
      <c r="I6" s="24"/>
      <c r="J6" s="25"/>
      <c r="K6" s="22"/>
      <c r="L6" s="22"/>
      <c r="M6" s="22"/>
    </row>
    <row r="7" spans="1:28" s="223" customFormat="1" ht="30" customHeight="1" x14ac:dyDescent="0.25">
      <c r="A7" s="220"/>
      <c r="B7" s="257" t="s">
        <v>686</v>
      </c>
      <c r="C7" s="257"/>
      <c r="D7" s="257"/>
      <c r="E7" s="257"/>
      <c r="F7" s="257"/>
      <c r="G7" s="257"/>
      <c r="H7" s="257"/>
      <c r="I7" s="257"/>
      <c r="J7" s="221" t="s">
        <v>2</v>
      </c>
      <c r="K7" s="222"/>
      <c r="L7" s="222"/>
      <c r="M7" s="222"/>
    </row>
    <row r="8" spans="1:28" s="223" customFormat="1" ht="12.75" x14ac:dyDescent="0.25">
      <c r="A8" s="220"/>
      <c r="B8" s="258" t="s">
        <v>676</v>
      </c>
      <c r="C8" s="258"/>
      <c r="D8" s="258"/>
      <c r="E8" s="258"/>
      <c r="F8" s="258"/>
      <c r="G8" s="258"/>
      <c r="H8" s="224"/>
      <c r="I8" s="224"/>
      <c r="J8" s="225" t="s">
        <v>3</v>
      </c>
      <c r="K8" s="226"/>
      <c r="L8" s="226"/>
      <c r="M8" s="226"/>
    </row>
    <row r="9" spans="1:28" s="223" customFormat="1" ht="12.75" x14ac:dyDescent="0.25">
      <c r="A9" s="220"/>
      <c r="B9" s="258" t="s">
        <v>4</v>
      </c>
      <c r="C9" s="258"/>
      <c r="D9" s="258"/>
      <c r="E9" s="258"/>
      <c r="F9" s="258"/>
      <c r="G9" s="258"/>
      <c r="H9" s="227"/>
      <c r="I9" s="227"/>
      <c r="J9" s="260" t="s">
        <v>728</v>
      </c>
    </row>
    <row r="10" spans="1:28" s="223" customFormat="1" ht="13.5" thickBot="1" x14ac:dyDescent="0.3">
      <c r="A10" s="220"/>
      <c r="B10" s="228"/>
      <c r="C10" s="228"/>
      <c r="D10" s="228"/>
      <c r="E10" s="229"/>
      <c r="F10" s="230" t="s">
        <v>5</v>
      </c>
      <c r="G10" s="261" t="s">
        <v>727</v>
      </c>
      <c r="H10" s="261"/>
      <c r="I10" s="231" t="s">
        <v>6</v>
      </c>
      <c r="J10" s="232" t="s">
        <v>726</v>
      </c>
      <c r="L10" s="228"/>
      <c r="M10" s="228"/>
    </row>
    <row r="11" spans="1:28" s="214" customFormat="1" ht="24.75" thickBot="1" x14ac:dyDescent="0.25">
      <c r="A11" s="215" t="s">
        <v>7</v>
      </c>
      <c r="B11" s="215" t="s">
        <v>8</v>
      </c>
      <c r="C11" s="215" t="s">
        <v>9</v>
      </c>
      <c r="D11" s="216" t="s">
        <v>10</v>
      </c>
      <c r="E11" s="233" t="s">
        <v>11</v>
      </c>
      <c r="F11" s="216" t="s">
        <v>12</v>
      </c>
      <c r="G11" s="216" t="s">
        <v>13</v>
      </c>
      <c r="H11" s="217" t="s">
        <v>14</v>
      </c>
      <c r="I11" s="218" t="s">
        <v>15</v>
      </c>
      <c r="J11" s="219" t="s">
        <v>16</v>
      </c>
      <c r="K11" s="212" t="s">
        <v>17</v>
      </c>
      <c r="L11" s="212" t="s">
        <v>18</v>
      </c>
      <c r="M11" s="212" t="s">
        <v>19</v>
      </c>
      <c r="N11" s="213"/>
      <c r="O11" s="213"/>
      <c r="P11" s="213"/>
      <c r="Q11" s="213"/>
      <c r="R11" s="213"/>
      <c r="S11" s="213"/>
      <c r="T11" s="213"/>
      <c r="U11" s="213"/>
      <c r="V11" s="213"/>
      <c r="W11" s="213"/>
      <c r="X11" s="213"/>
      <c r="Y11" s="213"/>
      <c r="Z11" s="213"/>
      <c r="AA11" s="213"/>
      <c r="AB11" s="213"/>
    </row>
    <row r="12" spans="1:28" s="32" customFormat="1" x14ac:dyDescent="0.25">
      <c r="A12" s="27">
        <v>1</v>
      </c>
      <c r="B12" s="27">
        <v>1</v>
      </c>
      <c r="C12" s="28">
        <v>0</v>
      </c>
      <c r="D12" s="29"/>
      <c r="E12" s="234" t="s">
        <v>20</v>
      </c>
      <c r="F12" s="30"/>
      <c r="G12" s="30"/>
      <c r="H12" s="30"/>
      <c r="I12" s="30"/>
      <c r="J12" s="30"/>
      <c r="K12" s="30"/>
      <c r="L12" s="30"/>
      <c r="M12" s="30"/>
      <c r="N12" s="31"/>
      <c r="O12" s="31"/>
      <c r="P12" s="31"/>
      <c r="Q12" s="31"/>
      <c r="R12" s="31"/>
      <c r="S12" s="31"/>
      <c r="T12" s="31"/>
      <c r="U12" s="31"/>
      <c r="V12" s="31"/>
      <c r="W12" s="31"/>
      <c r="X12" s="31"/>
      <c r="Y12" s="31"/>
    </row>
    <row r="13" spans="1:28" s="32" customFormat="1" x14ac:dyDescent="0.25">
      <c r="A13" s="33">
        <v>1.1000000000000001</v>
      </c>
      <c r="B13" s="33">
        <v>1.1000000000000001</v>
      </c>
      <c r="C13" s="34">
        <v>0</v>
      </c>
      <c r="D13" s="35"/>
      <c r="E13" s="235" t="s">
        <v>21</v>
      </c>
      <c r="F13" s="36"/>
      <c r="G13" s="36"/>
      <c r="H13" s="36"/>
      <c r="I13" s="36"/>
      <c r="J13" s="36"/>
      <c r="K13" s="36"/>
      <c r="L13" s="36"/>
      <c r="M13" s="36"/>
      <c r="N13" s="31"/>
      <c r="O13" s="31"/>
      <c r="P13" s="31"/>
      <c r="Q13" s="31"/>
      <c r="R13" s="31"/>
      <c r="S13" s="31"/>
      <c r="T13" s="31"/>
      <c r="U13" s="31"/>
      <c r="V13" s="31"/>
      <c r="W13" s="31"/>
      <c r="X13" s="31"/>
      <c r="Y13" s="31"/>
    </row>
    <row r="14" spans="1:28" s="45" customFormat="1" ht="102" x14ac:dyDescent="0.2">
      <c r="A14" s="5" t="s">
        <v>22</v>
      </c>
      <c r="B14" s="92">
        <v>10</v>
      </c>
      <c r="C14" s="5">
        <v>1</v>
      </c>
      <c r="D14" s="5" t="s">
        <v>23</v>
      </c>
      <c r="E14" s="85" t="s">
        <v>189</v>
      </c>
      <c r="F14" s="39" t="s">
        <v>24</v>
      </c>
      <c r="G14" s="40">
        <v>800</v>
      </c>
      <c r="H14" s="148"/>
      <c r="I14" s="42"/>
      <c r="J14" s="43">
        <f>H14*G14</f>
        <v>0</v>
      </c>
      <c r="K14" s="38"/>
      <c r="L14" s="38"/>
      <c r="M14" s="38"/>
      <c r="N14" s="44"/>
      <c r="O14" s="44"/>
      <c r="P14" s="44"/>
      <c r="Q14" s="44"/>
      <c r="R14" s="44"/>
      <c r="S14" s="44"/>
      <c r="T14" s="44"/>
      <c r="U14" s="44"/>
      <c r="V14" s="44"/>
      <c r="W14" s="44"/>
      <c r="X14" s="44"/>
      <c r="Y14" s="44"/>
      <c r="Z14" s="44"/>
      <c r="AA14" s="44"/>
      <c r="AB14" s="44"/>
    </row>
    <row r="15" spans="1:28" s="32" customFormat="1" x14ac:dyDescent="0.25">
      <c r="A15" s="33">
        <v>1.2</v>
      </c>
      <c r="B15" s="33">
        <v>1.2</v>
      </c>
      <c r="C15" s="33">
        <v>0</v>
      </c>
      <c r="D15" s="35"/>
      <c r="E15" s="235" t="s">
        <v>25</v>
      </c>
      <c r="F15" s="36"/>
      <c r="G15" s="36"/>
      <c r="H15" s="36"/>
      <c r="I15" s="36"/>
      <c r="J15" s="36"/>
      <c r="K15" s="36"/>
      <c r="L15" s="36"/>
      <c r="M15" s="36"/>
      <c r="N15" s="31"/>
      <c r="O15" s="31"/>
      <c r="P15" s="31"/>
      <c r="Q15" s="31"/>
      <c r="R15" s="31"/>
      <c r="S15" s="31"/>
      <c r="T15" s="31"/>
      <c r="U15" s="31"/>
      <c r="V15" s="31"/>
      <c r="W15" s="31"/>
      <c r="X15" s="31"/>
      <c r="Y15" s="31"/>
    </row>
    <row r="16" spans="1:28" s="48" customFormat="1" ht="76.5" x14ac:dyDescent="0.2">
      <c r="A16" s="11" t="s">
        <v>371</v>
      </c>
      <c r="B16" s="93">
        <v>20</v>
      </c>
      <c r="C16" s="11">
        <v>1</v>
      </c>
      <c r="D16" s="11" t="s">
        <v>23</v>
      </c>
      <c r="E16" s="87" t="s">
        <v>329</v>
      </c>
      <c r="F16" s="148" t="s">
        <v>24</v>
      </c>
      <c r="G16" s="122">
        <v>86.5</v>
      </c>
      <c r="H16" s="148"/>
      <c r="I16" s="124"/>
      <c r="J16" s="43">
        <f>H16*G16</f>
        <v>0</v>
      </c>
      <c r="K16" s="46"/>
      <c r="L16" s="46"/>
      <c r="M16" s="46"/>
      <c r="N16" s="47"/>
      <c r="O16" s="47"/>
      <c r="P16" s="47"/>
      <c r="Q16" s="47"/>
      <c r="R16" s="47"/>
      <c r="S16" s="47"/>
      <c r="T16" s="47"/>
      <c r="U16" s="47"/>
      <c r="V16" s="47"/>
      <c r="W16" s="47"/>
      <c r="X16" s="47"/>
      <c r="Y16" s="47"/>
    </row>
    <row r="17" spans="1:26" s="48" customFormat="1" ht="102" x14ac:dyDescent="0.2">
      <c r="A17" s="11" t="s">
        <v>372</v>
      </c>
      <c r="B17" s="93">
        <v>30</v>
      </c>
      <c r="C17" s="11">
        <v>1</v>
      </c>
      <c r="D17" s="11" t="s">
        <v>23</v>
      </c>
      <c r="E17" s="87" t="s">
        <v>698</v>
      </c>
      <c r="F17" s="148" t="s">
        <v>24</v>
      </c>
      <c r="G17" s="122">
        <v>245</v>
      </c>
      <c r="H17" s="148"/>
      <c r="I17" s="118"/>
      <c r="J17" s="43">
        <f t="shared" ref="J17:J28" si="0">H17*G17</f>
        <v>0</v>
      </c>
      <c r="K17" s="46"/>
      <c r="L17" s="46"/>
      <c r="M17" s="46"/>
      <c r="N17" s="47"/>
      <c r="O17" s="47"/>
      <c r="P17" s="47"/>
      <c r="Q17" s="47"/>
      <c r="R17" s="47"/>
      <c r="S17" s="47"/>
      <c r="T17" s="47"/>
      <c r="U17" s="47"/>
      <c r="V17" s="47"/>
      <c r="W17" s="47"/>
      <c r="X17" s="47"/>
      <c r="Y17" s="47"/>
    </row>
    <row r="18" spans="1:26" s="48" customFormat="1" ht="114.75" x14ac:dyDescent="0.2">
      <c r="A18" s="11" t="s">
        <v>373</v>
      </c>
      <c r="B18" s="93">
        <v>40</v>
      </c>
      <c r="C18" s="11">
        <v>1</v>
      </c>
      <c r="D18" s="11" t="s">
        <v>23</v>
      </c>
      <c r="E18" s="86" t="s">
        <v>190</v>
      </c>
      <c r="F18" s="148" t="s">
        <v>24</v>
      </c>
      <c r="G18" s="122">
        <v>750</v>
      </c>
      <c r="H18" s="148"/>
      <c r="I18" s="46"/>
      <c r="J18" s="43">
        <f t="shared" si="0"/>
        <v>0</v>
      </c>
      <c r="K18" s="46"/>
      <c r="L18" s="46"/>
      <c r="M18" s="46"/>
      <c r="N18" s="47"/>
      <c r="O18" s="47"/>
      <c r="P18" s="47"/>
      <c r="Q18" s="47"/>
      <c r="R18" s="47"/>
      <c r="S18" s="47"/>
      <c r="T18" s="47"/>
      <c r="U18" s="47"/>
      <c r="V18" s="47"/>
      <c r="W18" s="47"/>
      <c r="X18" s="47"/>
      <c r="Y18" s="47"/>
    </row>
    <row r="19" spans="1:26" s="48" customFormat="1" ht="89.25" x14ac:dyDescent="0.2">
      <c r="A19" s="11" t="s">
        <v>374</v>
      </c>
      <c r="B19" s="93">
        <v>50</v>
      </c>
      <c r="C19" s="11">
        <v>1</v>
      </c>
      <c r="D19" s="11" t="s">
        <v>23</v>
      </c>
      <c r="E19" s="86" t="s">
        <v>191</v>
      </c>
      <c r="F19" s="148" t="s">
        <v>24</v>
      </c>
      <c r="G19" s="122">
        <v>245</v>
      </c>
      <c r="H19" s="148"/>
      <c r="I19" s="118"/>
      <c r="J19" s="43">
        <f t="shared" si="0"/>
        <v>0</v>
      </c>
      <c r="K19" s="46"/>
      <c r="L19" s="46"/>
      <c r="M19" s="46"/>
      <c r="N19" s="47"/>
      <c r="O19" s="47"/>
      <c r="P19" s="47"/>
      <c r="Q19" s="47"/>
      <c r="R19" s="47"/>
      <c r="S19" s="47"/>
      <c r="T19" s="47"/>
      <c r="U19" s="47"/>
      <c r="V19" s="47"/>
      <c r="W19" s="47"/>
      <c r="X19" s="47"/>
      <c r="Y19" s="47"/>
    </row>
    <row r="20" spans="1:26" s="48" customFormat="1" ht="89.25" x14ac:dyDescent="0.2">
      <c r="A20" s="11" t="s">
        <v>375</v>
      </c>
      <c r="B20" s="93">
        <v>60</v>
      </c>
      <c r="C20" s="11">
        <v>1</v>
      </c>
      <c r="D20" s="11" t="s">
        <v>23</v>
      </c>
      <c r="E20" s="86" t="s">
        <v>192</v>
      </c>
      <c r="F20" s="148" t="s">
        <v>27</v>
      </c>
      <c r="G20" s="122">
        <v>9</v>
      </c>
      <c r="H20" s="148"/>
      <c r="I20" s="46"/>
      <c r="J20" s="43">
        <f t="shared" si="0"/>
        <v>0</v>
      </c>
      <c r="K20" s="46"/>
      <c r="L20" s="46"/>
      <c r="M20" s="46"/>
      <c r="N20" s="47"/>
      <c r="O20" s="47"/>
      <c r="P20" s="47"/>
      <c r="Q20" s="47"/>
      <c r="R20" s="47"/>
      <c r="S20" s="47"/>
      <c r="T20" s="47"/>
      <c r="U20" s="47"/>
      <c r="V20" s="47"/>
      <c r="W20" s="47"/>
      <c r="X20" s="47"/>
      <c r="Y20" s="47"/>
    </row>
    <row r="21" spans="1:26" s="48" customFormat="1" ht="89.25" x14ac:dyDescent="0.2">
      <c r="A21" s="11" t="s">
        <v>376</v>
      </c>
      <c r="B21" s="93">
        <v>70</v>
      </c>
      <c r="C21" s="11">
        <v>1</v>
      </c>
      <c r="D21" s="11" t="s">
        <v>23</v>
      </c>
      <c r="E21" s="87" t="s">
        <v>330</v>
      </c>
      <c r="F21" s="148" t="s">
        <v>27</v>
      </c>
      <c r="G21" s="122">
        <v>83.62</v>
      </c>
      <c r="H21" s="148"/>
      <c r="I21" s="46"/>
      <c r="J21" s="43">
        <f t="shared" si="0"/>
        <v>0</v>
      </c>
      <c r="K21" s="46"/>
      <c r="L21" s="46"/>
      <c r="M21" s="46"/>
      <c r="N21" s="47"/>
      <c r="O21" s="47"/>
      <c r="P21" s="47"/>
      <c r="Q21" s="47"/>
      <c r="R21" s="47"/>
      <c r="S21" s="47"/>
      <c r="T21" s="47"/>
      <c r="U21" s="47"/>
      <c r="V21" s="47"/>
      <c r="W21" s="47"/>
      <c r="X21" s="47"/>
      <c r="Y21" s="47"/>
    </row>
    <row r="22" spans="1:26" s="48" customFormat="1" ht="102" x14ac:dyDescent="0.2">
      <c r="A22" s="11" t="s">
        <v>377</v>
      </c>
      <c r="B22" s="93">
        <v>80</v>
      </c>
      <c r="C22" s="11"/>
      <c r="D22" s="11"/>
      <c r="E22" s="87" t="s">
        <v>332</v>
      </c>
      <c r="F22" s="148" t="s">
        <v>38</v>
      </c>
      <c r="G22" s="122">
        <v>94.15</v>
      </c>
      <c r="H22" s="148"/>
      <c r="I22" s="46"/>
      <c r="J22" s="43">
        <f t="shared" si="0"/>
        <v>0</v>
      </c>
      <c r="K22" s="46"/>
      <c r="L22" s="46"/>
      <c r="M22" s="46"/>
      <c r="N22" s="47"/>
      <c r="O22" s="47"/>
      <c r="P22" s="47"/>
      <c r="Q22" s="47"/>
      <c r="R22" s="47"/>
      <c r="S22" s="47"/>
      <c r="T22" s="47"/>
      <c r="U22" s="47"/>
      <c r="V22" s="47"/>
      <c r="W22" s="47"/>
      <c r="X22" s="47"/>
      <c r="Y22" s="47"/>
    </row>
    <row r="23" spans="1:26" s="48" customFormat="1" ht="89.25" x14ac:dyDescent="0.2">
      <c r="A23" s="11" t="s">
        <v>378</v>
      </c>
      <c r="B23" s="93">
        <v>90</v>
      </c>
      <c r="C23" s="11">
        <v>1</v>
      </c>
      <c r="D23" s="11" t="s">
        <v>23</v>
      </c>
      <c r="E23" s="87" t="s">
        <v>331</v>
      </c>
      <c r="F23" s="148" t="s">
        <v>24</v>
      </c>
      <c r="G23" s="122">
        <v>16</v>
      </c>
      <c r="H23" s="148"/>
      <c r="I23" s="46"/>
      <c r="J23" s="43">
        <f t="shared" si="0"/>
        <v>0</v>
      </c>
      <c r="K23" s="46"/>
      <c r="L23" s="46"/>
      <c r="M23" s="46"/>
      <c r="N23" s="47"/>
      <c r="O23" s="47"/>
      <c r="P23" s="47"/>
      <c r="Q23" s="47"/>
      <c r="R23" s="47"/>
      <c r="S23" s="47"/>
      <c r="T23" s="47"/>
      <c r="U23" s="47"/>
      <c r="V23" s="47"/>
      <c r="W23" s="47"/>
      <c r="X23" s="47"/>
      <c r="Y23" s="47"/>
    </row>
    <row r="24" spans="1:26" s="48" customFormat="1" ht="84" x14ac:dyDescent="0.2">
      <c r="A24" s="11" t="s">
        <v>704</v>
      </c>
      <c r="B24" s="93">
        <v>91</v>
      </c>
      <c r="C24" s="11">
        <v>1</v>
      </c>
      <c r="D24" s="11" t="s">
        <v>23</v>
      </c>
      <c r="E24" s="254" t="s">
        <v>706</v>
      </c>
      <c r="F24" s="148" t="s">
        <v>24</v>
      </c>
      <c r="G24" s="122">
        <v>205</v>
      </c>
      <c r="H24" s="148"/>
      <c r="I24" s="46"/>
      <c r="J24" s="43">
        <f t="shared" si="0"/>
        <v>0</v>
      </c>
      <c r="K24" s="46"/>
      <c r="L24" s="46"/>
      <c r="M24" s="46"/>
      <c r="N24" s="47"/>
      <c r="O24" s="47"/>
      <c r="P24" s="47"/>
      <c r="Q24" s="47"/>
      <c r="R24" s="47"/>
      <c r="S24" s="47"/>
      <c r="T24" s="47"/>
      <c r="U24" s="47"/>
      <c r="V24" s="47"/>
      <c r="W24" s="47"/>
      <c r="X24" s="47"/>
      <c r="Y24" s="47"/>
    </row>
    <row r="25" spans="1:26" s="48" customFormat="1" ht="76.5" x14ac:dyDescent="0.2">
      <c r="A25" s="11" t="s">
        <v>705</v>
      </c>
      <c r="B25" s="93">
        <v>92</v>
      </c>
      <c r="C25" s="11">
        <v>1</v>
      </c>
      <c r="D25" s="11" t="s">
        <v>23</v>
      </c>
      <c r="E25" s="236" t="s">
        <v>707</v>
      </c>
      <c r="F25" s="148" t="s">
        <v>27</v>
      </c>
      <c r="G25" s="122">
        <v>23.35</v>
      </c>
      <c r="H25" s="148"/>
      <c r="I25" s="46"/>
      <c r="J25" s="43">
        <f t="shared" si="0"/>
        <v>0</v>
      </c>
      <c r="K25" s="46"/>
      <c r="L25" s="46"/>
      <c r="M25" s="46"/>
      <c r="N25" s="47"/>
      <c r="O25" s="47"/>
      <c r="P25" s="47"/>
      <c r="Q25" s="47"/>
      <c r="R25" s="47"/>
      <c r="S25" s="47"/>
      <c r="T25" s="47"/>
      <c r="U25" s="47"/>
      <c r="V25" s="47"/>
      <c r="W25" s="47"/>
      <c r="X25" s="47"/>
      <c r="Y25" s="47"/>
    </row>
    <row r="26" spans="1:26" s="48" customFormat="1" x14ac:dyDescent="0.2">
      <c r="A26" s="33">
        <v>1.3</v>
      </c>
      <c r="B26" s="33">
        <v>1.3</v>
      </c>
      <c r="C26" s="33">
        <v>0</v>
      </c>
      <c r="D26" s="35"/>
      <c r="E26" s="235" t="s">
        <v>530</v>
      </c>
      <c r="F26" s="36"/>
      <c r="G26" s="36"/>
      <c r="H26" s="36"/>
      <c r="I26" s="36"/>
      <c r="J26" s="36"/>
      <c r="K26" s="46"/>
      <c r="L26" s="46"/>
      <c r="M26" s="46"/>
      <c r="N26" s="47"/>
      <c r="O26" s="47"/>
      <c r="P26" s="47"/>
      <c r="Q26" s="47"/>
      <c r="R26" s="47"/>
      <c r="S26" s="47"/>
      <c r="T26" s="47"/>
      <c r="U26" s="47"/>
      <c r="V26" s="47"/>
      <c r="W26" s="47"/>
      <c r="X26" s="47"/>
      <c r="Y26" s="47"/>
    </row>
    <row r="27" spans="1:26" s="48" customFormat="1" ht="63.75" x14ac:dyDescent="0.2">
      <c r="A27" s="11" t="s">
        <v>531</v>
      </c>
      <c r="B27" s="93">
        <v>100</v>
      </c>
      <c r="C27" s="11">
        <v>1</v>
      </c>
      <c r="D27" s="11" t="s">
        <v>23</v>
      </c>
      <c r="E27" s="236" t="s">
        <v>715</v>
      </c>
      <c r="F27" s="148" t="s">
        <v>26</v>
      </c>
      <c r="G27" s="122">
        <v>2</v>
      </c>
      <c r="H27" s="148"/>
      <c r="I27" s="46"/>
      <c r="J27" s="43">
        <f t="shared" si="0"/>
        <v>0</v>
      </c>
      <c r="K27" s="46"/>
      <c r="L27" s="46"/>
      <c r="M27" s="46"/>
      <c r="N27" s="47"/>
      <c r="O27" s="47"/>
      <c r="P27" s="47"/>
      <c r="Q27" s="47"/>
      <c r="R27" s="47"/>
      <c r="S27" s="47"/>
      <c r="T27" s="47"/>
      <c r="U27" s="47"/>
      <c r="V27" s="47"/>
      <c r="W27" s="47"/>
      <c r="X27" s="47"/>
      <c r="Y27" s="47"/>
    </row>
    <row r="28" spans="1:26" s="48" customFormat="1" ht="63.75" x14ac:dyDescent="0.2">
      <c r="A28" s="11" t="s">
        <v>532</v>
      </c>
      <c r="B28" s="93">
        <v>110</v>
      </c>
      <c r="C28" s="11">
        <v>1</v>
      </c>
      <c r="D28" s="11" t="s">
        <v>23</v>
      </c>
      <c r="E28" s="243" t="s">
        <v>714</v>
      </c>
      <c r="F28" s="148" t="s">
        <v>26</v>
      </c>
      <c r="G28" s="122">
        <v>2</v>
      </c>
      <c r="H28" s="148"/>
      <c r="I28" s="46"/>
      <c r="J28" s="159">
        <f t="shared" si="0"/>
        <v>0</v>
      </c>
      <c r="K28" s="46"/>
      <c r="L28" s="46"/>
      <c r="M28" s="46"/>
      <c r="N28" s="47"/>
      <c r="O28" s="47"/>
      <c r="P28" s="47"/>
      <c r="Q28" s="47"/>
      <c r="R28" s="47"/>
      <c r="S28" s="47"/>
      <c r="T28" s="47"/>
      <c r="U28" s="47"/>
      <c r="V28" s="47"/>
      <c r="W28" s="47"/>
      <c r="X28" s="47"/>
      <c r="Y28" s="47"/>
    </row>
    <row r="29" spans="1:26" x14ac:dyDescent="0.25">
      <c r="A29" s="27">
        <v>2</v>
      </c>
      <c r="B29" s="27">
        <v>2</v>
      </c>
      <c r="C29" s="27">
        <v>0</v>
      </c>
      <c r="D29" s="29"/>
      <c r="E29" s="234" t="s">
        <v>28</v>
      </c>
      <c r="F29" s="30"/>
      <c r="G29" s="30"/>
      <c r="H29" s="30"/>
      <c r="I29" s="30"/>
      <c r="J29" s="196"/>
      <c r="K29" s="30"/>
      <c r="L29" s="30"/>
      <c r="M29" s="30"/>
      <c r="N29" s="31"/>
      <c r="O29" s="31"/>
      <c r="P29" s="31"/>
      <c r="Q29" s="31"/>
      <c r="R29" s="31"/>
      <c r="S29" s="31"/>
      <c r="T29" s="31"/>
      <c r="U29" s="31"/>
      <c r="V29" s="31"/>
      <c r="W29" s="31"/>
    </row>
    <row r="30" spans="1:26" x14ac:dyDescent="0.25">
      <c r="A30" s="33">
        <v>2.1</v>
      </c>
      <c r="B30" s="33">
        <v>2.1</v>
      </c>
      <c r="C30" s="33">
        <v>0</v>
      </c>
      <c r="D30" s="35"/>
      <c r="E30" s="235" t="s">
        <v>29</v>
      </c>
      <c r="F30" s="36"/>
      <c r="G30" s="36"/>
      <c r="H30" s="36"/>
      <c r="I30" s="36"/>
      <c r="J30" s="64"/>
      <c r="K30" s="36"/>
      <c r="L30" s="36"/>
      <c r="M30" s="36"/>
      <c r="N30" s="31"/>
      <c r="O30" s="31"/>
      <c r="P30" s="31"/>
      <c r="Q30" s="31"/>
      <c r="R30" s="31"/>
      <c r="S30" s="31"/>
      <c r="T30" s="31"/>
      <c r="U30" s="31"/>
      <c r="V30" s="31"/>
      <c r="W30" s="31"/>
    </row>
    <row r="31" spans="1:26" s="32" customFormat="1" ht="60" x14ac:dyDescent="0.25">
      <c r="A31" s="9" t="s">
        <v>30</v>
      </c>
      <c r="B31" s="189">
        <v>120</v>
      </c>
      <c r="C31" s="9">
        <v>1</v>
      </c>
      <c r="D31" s="9" t="s">
        <v>23</v>
      </c>
      <c r="E31" s="190" t="s">
        <v>670</v>
      </c>
      <c r="F31" s="191" t="s">
        <v>27</v>
      </c>
      <c r="G31" s="192">
        <v>132.08000000000001</v>
      </c>
      <c r="H31" s="193"/>
      <c r="I31" s="194"/>
      <c r="J31" s="159">
        <f>H31*G31</f>
        <v>0</v>
      </c>
      <c r="K31" s="10"/>
      <c r="L31" s="10"/>
      <c r="M31" s="10"/>
      <c r="N31" s="44"/>
      <c r="O31" s="44"/>
      <c r="P31" s="44"/>
      <c r="Q31" s="44"/>
      <c r="R31" s="44"/>
      <c r="S31" s="44"/>
      <c r="T31" s="44"/>
      <c r="U31" s="44"/>
      <c r="V31" s="44"/>
      <c r="W31" s="44"/>
      <c r="X31" s="44"/>
      <c r="Y31" s="44"/>
      <c r="Z31" s="44"/>
    </row>
    <row r="32" spans="1:26" s="32" customFormat="1" ht="60" x14ac:dyDescent="0.25">
      <c r="A32" s="9" t="s">
        <v>31</v>
      </c>
      <c r="B32" s="189">
        <v>130</v>
      </c>
      <c r="C32" s="9">
        <v>1</v>
      </c>
      <c r="D32" s="9" t="s">
        <v>23</v>
      </c>
      <c r="E32" s="190" t="s">
        <v>671</v>
      </c>
      <c r="F32" s="191" t="s">
        <v>27</v>
      </c>
      <c r="G32" s="192">
        <v>158.22999999999999</v>
      </c>
      <c r="H32" s="193"/>
      <c r="I32" s="194"/>
      <c r="J32" s="159">
        <f>H32*G32</f>
        <v>0</v>
      </c>
      <c r="K32" s="10"/>
      <c r="L32" s="10"/>
      <c r="M32" s="10"/>
      <c r="N32" s="44"/>
      <c r="O32" s="44"/>
      <c r="P32" s="44"/>
      <c r="Q32" s="44"/>
      <c r="R32" s="44"/>
      <c r="S32" s="44"/>
      <c r="T32" s="44"/>
      <c r="U32" s="44"/>
      <c r="V32" s="44"/>
      <c r="W32" s="44"/>
      <c r="X32" s="44"/>
      <c r="Y32" s="44"/>
      <c r="Z32" s="44"/>
    </row>
    <row r="33" spans="1:28" x14ac:dyDescent="0.25">
      <c r="A33" s="27">
        <v>3</v>
      </c>
      <c r="B33" s="27">
        <v>3</v>
      </c>
      <c r="C33" s="27">
        <v>0</v>
      </c>
      <c r="D33" s="29"/>
      <c r="E33" s="234" t="s">
        <v>32</v>
      </c>
      <c r="F33" s="30"/>
      <c r="G33" s="30"/>
      <c r="H33" s="30"/>
      <c r="I33" s="30"/>
      <c r="J33" s="196"/>
      <c r="K33" s="30"/>
      <c r="L33" s="30"/>
      <c r="M33" s="30"/>
      <c r="N33" s="31"/>
      <c r="O33" s="31"/>
      <c r="P33" s="31"/>
      <c r="Q33" s="31"/>
      <c r="R33" s="31"/>
      <c r="S33" s="31"/>
      <c r="T33" s="31"/>
      <c r="U33" s="31"/>
      <c r="V33" s="31"/>
      <c r="W33" s="31"/>
      <c r="X33" s="31"/>
      <c r="Y33" s="31"/>
    </row>
    <row r="34" spans="1:28" x14ac:dyDescent="0.25">
      <c r="A34" s="33">
        <v>3.1</v>
      </c>
      <c r="B34" s="33">
        <v>3.1</v>
      </c>
      <c r="C34" s="33">
        <v>0</v>
      </c>
      <c r="D34" s="35"/>
      <c r="E34" s="235" t="s">
        <v>35</v>
      </c>
      <c r="F34" s="36"/>
      <c r="G34" s="36"/>
      <c r="H34" s="36"/>
      <c r="I34" s="36"/>
      <c r="J34" s="64"/>
      <c r="K34" s="36"/>
      <c r="L34" s="36"/>
      <c r="M34" s="36"/>
      <c r="N34" s="31"/>
      <c r="O34" s="31"/>
      <c r="P34" s="31"/>
      <c r="Q34" s="31"/>
      <c r="R34" s="31"/>
      <c r="S34" s="31"/>
      <c r="T34" s="31"/>
      <c r="U34" s="31"/>
      <c r="V34" s="31"/>
      <c r="W34" s="31"/>
      <c r="X34" s="31"/>
      <c r="Y34" s="31"/>
    </row>
    <row r="35" spans="1:28" s="32" customFormat="1" ht="60" x14ac:dyDescent="0.25">
      <c r="A35" s="9" t="s">
        <v>34</v>
      </c>
      <c r="B35" s="189">
        <v>140</v>
      </c>
      <c r="C35" s="9">
        <v>1</v>
      </c>
      <c r="D35" s="9" t="s">
        <v>23</v>
      </c>
      <c r="E35" s="190" t="s">
        <v>613</v>
      </c>
      <c r="F35" s="191" t="s">
        <v>27</v>
      </c>
      <c r="G35" s="192">
        <v>149.11000000000001</v>
      </c>
      <c r="H35" s="193"/>
      <c r="I35" s="194"/>
      <c r="J35" s="159">
        <f>H35*G35</f>
        <v>0</v>
      </c>
      <c r="K35" s="10"/>
      <c r="L35" s="10"/>
      <c r="M35" s="10"/>
      <c r="N35" s="44"/>
      <c r="O35" s="44"/>
      <c r="P35" s="44"/>
      <c r="Q35" s="44"/>
      <c r="R35" s="44"/>
      <c r="S35" s="44"/>
      <c r="T35" s="44"/>
      <c r="U35" s="44"/>
      <c r="V35" s="44"/>
      <c r="W35" s="44"/>
      <c r="X35" s="44"/>
      <c r="Y35" s="44"/>
      <c r="Z35" s="44"/>
      <c r="AA35" s="44"/>
      <c r="AB35" s="44"/>
    </row>
    <row r="36" spans="1:28" s="45" customFormat="1" ht="84" x14ac:dyDescent="0.2">
      <c r="A36" s="9" t="s">
        <v>37</v>
      </c>
      <c r="B36" s="195">
        <v>150</v>
      </c>
      <c r="C36" s="9">
        <v>1</v>
      </c>
      <c r="D36" s="9" t="s">
        <v>23</v>
      </c>
      <c r="E36" s="190" t="s">
        <v>614</v>
      </c>
      <c r="F36" s="191" t="s">
        <v>38</v>
      </c>
      <c r="G36" s="192">
        <v>828</v>
      </c>
      <c r="H36" s="193"/>
      <c r="I36" s="194"/>
      <c r="J36" s="159">
        <f t="shared" ref="J36" si="1">H36*G36</f>
        <v>0</v>
      </c>
      <c r="K36" s="10"/>
      <c r="L36" s="10"/>
      <c r="M36" s="10"/>
      <c r="N36" s="44"/>
      <c r="O36" s="44"/>
      <c r="P36" s="44"/>
      <c r="Q36" s="44"/>
      <c r="R36" s="44"/>
      <c r="S36" s="44"/>
      <c r="T36" s="44"/>
      <c r="U36" s="44"/>
      <c r="V36" s="44"/>
      <c r="W36" s="44"/>
      <c r="X36" s="44"/>
      <c r="Y36" s="44"/>
      <c r="Z36" s="44"/>
      <c r="AA36" s="44"/>
      <c r="AB36" s="44"/>
    </row>
    <row r="37" spans="1:28" x14ac:dyDescent="0.25">
      <c r="A37" s="33">
        <v>3.2</v>
      </c>
      <c r="B37" s="33">
        <v>3.2</v>
      </c>
      <c r="C37" s="33">
        <v>0</v>
      </c>
      <c r="D37" s="35"/>
      <c r="E37" s="235" t="s">
        <v>33</v>
      </c>
      <c r="F37" s="36"/>
      <c r="G37" s="36"/>
      <c r="H37" s="36"/>
      <c r="I37" s="36"/>
      <c r="J37" s="64"/>
      <c r="K37" s="36"/>
      <c r="L37" s="36"/>
      <c r="M37" s="36"/>
      <c r="N37" s="31"/>
      <c r="O37" s="31"/>
      <c r="P37" s="31"/>
      <c r="Q37" s="31"/>
      <c r="R37" s="31"/>
      <c r="S37" s="31"/>
      <c r="T37" s="31"/>
      <c r="U37" s="31"/>
      <c r="V37" s="31"/>
      <c r="W37" s="31"/>
      <c r="X37" s="31"/>
      <c r="Y37" s="31"/>
    </row>
    <row r="38" spans="1:28" s="32" customFormat="1" ht="48" x14ac:dyDescent="0.25">
      <c r="A38" s="37" t="s">
        <v>36</v>
      </c>
      <c r="B38" s="197">
        <v>160</v>
      </c>
      <c r="C38" s="37">
        <v>1</v>
      </c>
      <c r="D38" s="37" t="s">
        <v>23</v>
      </c>
      <c r="E38" s="198" t="s">
        <v>615</v>
      </c>
      <c r="F38" s="39" t="s">
        <v>27</v>
      </c>
      <c r="G38" s="40">
        <v>149.11000000000001</v>
      </c>
      <c r="H38" s="41"/>
      <c r="I38" s="42"/>
      <c r="J38" s="43">
        <f>H38*G38</f>
        <v>0</v>
      </c>
      <c r="K38" s="38"/>
      <c r="L38" s="38"/>
      <c r="M38" s="38"/>
      <c r="N38" s="44"/>
      <c r="O38" s="44"/>
      <c r="P38" s="44"/>
      <c r="Q38" s="44"/>
      <c r="R38" s="44"/>
      <c r="S38" s="44"/>
      <c r="T38" s="44"/>
      <c r="U38" s="44"/>
      <c r="V38" s="44"/>
      <c r="W38" s="44"/>
      <c r="X38" s="44"/>
      <c r="Y38" s="44"/>
      <c r="Z38" s="44"/>
      <c r="AA38" s="44"/>
      <c r="AB38" s="44"/>
    </row>
    <row r="39" spans="1:28" x14ac:dyDescent="0.25">
      <c r="A39" s="33">
        <v>3.3</v>
      </c>
      <c r="B39" s="33">
        <v>3.3</v>
      </c>
      <c r="C39" s="33">
        <v>0</v>
      </c>
      <c r="D39" s="35"/>
      <c r="E39" s="235" t="s">
        <v>39</v>
      </c>
      <c r="F39" s="36"/>
      <c r="G39" s="36"/>
      <c r="H39" s="36"/>
      <c r="I39" s="36"/>
      <c r="J39" s="64"/>
      <c r="K39" s="36"/>
      <c r="L39" s="36"/>
      <c r="M39" s="36"/>
      <c r="N39" s="31"/>
      <c r="O39" s="31"/>
      <c r="P39" s="31"/>
      <c r="Q39" s="31"/>
      <c r="R39" s="31"/>
      <c r="S39" s="31"/>
      <c r="T39" s="31"/>
      <c r="U39" s="31"/>
      <c r="V39" s="31"/>
      <c r="W39" s="31"/>
      <c r="X39" s="31"/>
      <c r="Y39" s="31"/>
    </row>
    <row r="40" spans="1:28" s="45" customFormat="1" ht="60" x14ac:dyDescent="0.2">
      <c r="A40" s="199" t="s">
        <v>40</v>
      </c>
      <c r="B40" s="200">
        <v>170</v>
      </c>
      <c r="C40" s="37">
        <v>1</v>
      </c>
      <c r="D40" s="37" t="s">
        <v>23</v>
      </c>
      <c r="E40" s="201" t="s">
        <v>616</v>
      </c>
      <c r="F40" s="39" t="s">
        <v>41</v>
      </c>
      <c r="G40" s="40">
        <v>32184</v>
      </c>
      <c r="H40" s="41"/>
      <c r="I40" s="42"/>
      <c r="J40" s="43">
        <f t="shared" ref="J40:J45" si="2">H40*G40</f>
        <v>0</v>
      </c>
      <c r="K40" s="38"/>
      <c r="L40" s="38"/>
      <c r="M40" s="38"/>
      <c r="N40" s="44"/>
      <c r="O40" s="44"/>
      <c r="P40" s="44"/>
      <c r="Q40" s="44"/>
      <c r="R40" s="44"/>
      <c r="S40" s="44"/>
      <c r="T40" s="44"/>
      <c r="U40" s="44"/>
      <c r="V40" s="44"/>
      <c r="W40" s="44"/>
      <c r="X40" s="44"/>
      <c r="Y40" s="44"/>
      <c r="Z40" s="44"/>
      <c r="AA40" s="44"/>
      <c r="AB40" s="44"/>
    </row>
    <row r="41" spans="1:28" s="45" customFormat="1" ht="96" x14ac:dyDescent="0.2">
      <c r="A41" s="199" t="s">
        <v>42</v>
      </c>
      <c r="B41" s="200">
        <v>180</v>
      </c>
      <c r="C41" s="37">
        <v>1</v>
      </c>
      <c r="D41" s="37" t="s">
        <v>23</v>
      </c>
      <c r="E41" s="202" t="s">
        <v>617</v>
      </c>
      <c r="F41" s="39" t="s">
        <v>27</v>
      </c>
      <c r="G41" s="40">
        <v>234.11</v>
      </c>
      <c r="H41" s="41"/>
      <c r="I41" s="42"/>
      <c r="J41" s="43">
        <f t="shared" si="2"/>
        <v>0</v>
      </c>
      <c r="K41" s="38"/>
      <c r="L41" s="38"/>
      <c r="M41" s="38"/>
      <c r="N41" s="44"/>
      <c r="O41" s="44"/>
      <c r="P41" s="44"/>
      <c r="Q41" s="44"/>
      <c r="R41" s="44"/>
      <c r="S41" s="44"/>
      <c r="T41" s="44"/>
      <c r="U41" s="44"/>
      <c r="V41" s="44"/>
      <c r="W41" s="44"/>
      <c r="X41" s="44"/>
      <c r="Y41" s="44"/>
      <c r="Z41" s="44"/>
      <c r="AA41" s="44"/>
      <c r="AB41" s="44"/>
    </row>
    <row r="42" spans="1:28" s="45" customFormat="1" ht="48" x14ac:dyDescent="0.2">
      <c r="A42" s="199" t="s">
        <v>43</v>
      </c>
      <c r="B42" s="200">
        <v>190</v>
      </c>
      <c r="C42" s="37">
        <v>1</v>
      </c>
      <c r="D42" s="37" t="s">
        <v>23</v>
      </c>
      <c r="E42" s="201" t="s">
        <v>618</v>
      </c>
      <c r="F42" s="39" t="s">
        <v>27</v>
      </c>
      <c r="G42" s="40">
        <v>14.7</v>
      </c>
      <c r="H42" s="41"/>
      <c r="I42" s="42"/>
      <c r="J42" s="43">
        <f t="shared" si="2"/>
        <v>0</v>
      </c>
      <c r="K42" s="38"/>
      <c r="L42" s="38"/>
      <c r="M42" s="38"/>
      <c r="N42" s="44"/>
      <c r="O42" s="44"/>
      <c r="P42" s="44"/>
      <c r="Q42" s="44"/>
      <c r="R42" s="44"/>
      <c r="S42" s="44"/>
      <c r="T42" s="44"/>
      <c r="U42" s="44"/>
      <c r="V42" s="44"/>
      <c r="W42" s="44"/>
      <c r="X42" s="44"/>
      <c r="Y42" s="44"/>
      <c r="Z42" s="44"/>
      <c r="AA42" s="44"/>
      <c r="AB42" s="44"/>
    </row>
    <row r="43" spans="1:28" s="45" customFormat="1" ht="48" x14ac:dyDescent="0.2">
      <c r="A43" s="199" t="s">
        <v>44</v>
      </c>
      <c r="B43" s="200">
        <v>200</v>
      </c>
      <c r="C43" s="37">
        <v>1</v>
      </c>
      <c r="D43" s="37" t="s">
        <v>23</v>
      </c>
      <c r="E43" s="201" t="s">
        <v>619</v>
      </c>
      <c r="F43" s="39" t="s">
        <v>24</v>
      </c>
      <c r="G43" s="40">
        <v>145.6</v>
      </c>
      <c r="H43" s="41"/>
      <c r="I43" s="42"/>
      <c r="J43" s="43">
        <f t="shared" si="2"/>
        <v>0</v>
      </c>
      <c r="K43" s="38"/>
      <c r="L43" s="38"/>
      <c r="M43" s="38"/>
      <c r="N43" s="44"/>
      <c r="O43" s="44"/>
      <c r="P43" s="44"/>
      <c r="Q43" s="44"/>
      <c r="R43" s="44"/>
      <c r="S43" s="44"/>
      <c r="T43" s="44"/>
      <c r="U43" s="44"/>
      <c r="V43" s="44"/>
      <c r="W43" s="44"/>
      <c r="X43" s="44"/>
      <c r="Y43" s="44"/>
      <c r="Z43" s="44"/>
      <c r="AA43" s="44"/>
      <c r="AB43" s="44"/>
    </row>
    <row r="44" spans="1:28" s="45" customFormat="1" ht="60" x14ac:dyDescent="0.2">
      <c r="A44" s="199" t="s">
        <v>45</v>
      </c>
      <c r="B44" s="200">
        <v>210</v>
      </c>
      <c r="C44" s="37">
        <v>1</v>
      </c>
      <c r="D44" s="37" t="s">
        <v>23</v>
      </c>
      <c r="E44" s="201" t="s">
        <v>620</v>
      </c>
      <c r="F44" s="39" t="s">
        <v>41</v>
      </c>
      <c r="G44" s="40">
        <v>3104</v>
      </c>
      <c r="H44" s="41"/>
      <c r="I44" s="42"/>
      <c r="J44" s="43">
        <f t="shared" si="2"/>
        <v>0</v>
      </c>
      <c r="K44" s="38"/>
      <c r="L44" s="38"/>
      <c r="M44" s="38"/>
      <c r="N44" s="44"/>
      <c r="O44" s="44"/>
      <c r="P44" s="44"/>
      <c r="Q44" s="44"/>
      <c r="R44" s="44"/>
      <c r="S44" s="44"/>
      <c r="T44" s="44"/>
      <c r="U44" s="44"/>
      <c r="V44" s="44"/>
      <c r="W44" s="44"/>
      <c r="X44" s="44"/>
      <c r="Y44" s="44"/>
      <c r="Z44" s="44"/>
      <c r="AA44" s="44"/>
      <c r="AB44" s="44"/>
    </row>
    <row r="45" spans="1:28" s="45" customFormat="1" ht="96" x14ac:dyDescent="0.2">
      <c r="A45" s="199" t="s">
        <v>46</v>
      </c>
      <c r="B45" s="200">
        <v>220</v>
      </c>
      <c r="C45" s="37">
        <v>1</v>
      </c>
      <c r="D45" s="37" t="s">
        <v>23</v>
      </c>
      <c r="E45" s="202" t="s">
        <v>621</v>
      </c>
      <c r="F45" s="39" t="s">
        <v>27</v>
      </c>
      <c r="G45" s="40">
        <v>25.5</v>
      </c>
      <c r="H45" s="41"/>
      <c r="I45" s="42"/>
      <c r="J45" s="43">
        <f t="shared" si="2"/>
        <v>0</v>
      </c>
      <c r="K45" s="38"/>
      <c r="L45" s="38"/>
      <c r="M45" s="38"/>
      <c r="N45" s="44"/>
      <c r="O45" s="44"/>
      <c r="P45" s="44"/>
      <c r="Q45" s="44"/>
      <c r="R45" s="44"/>
      <c r="S45" s="44"/>
      <c r="T45" s="44"/>
      <c r="U45" s="44"/>
      <c r="V45" s="44"/>
      <c r="W45" s="44"/>
      <c r="X45" s="44"/>
      <c r="Y45" s="44"/>
      <c r="Z45" s="44"/>
      <c r="AA45" s="44"/>
      <c r="AB45" s="44"/>
    </row>
    <row r="46" spans="1:28" x14ac:dyDescent="0.25">
      <c r="A46" s="33">
        <v>3.4</v>
      </c>
      <c r="B46" s="33">
        <v>3.4</v>
      </c>
      <c r="C46" s="33">
        <v>0</v>
      </c>
      <c r="D46" s="35"/>
      <c r="E46" s="235" t="s">
        <v>32</v>
      </c>
      <c r="F46" s="36"/>
      <c r="G46" s="36"/>
      <c r="H46" s="36"/>
      <c r="I46" s="36"/>
      <c r="J46" s="64"/>
      <c r="K46" s="36"/>
      <c r="L46" s="36"/>
      <c r="M46" s="36"/>
      <c r="N46" s="31"/>
      <c r="O46" s="31"/>
      <c r="P46" s="31"/>
      <c r="Q46" s="31"/>
      <c r="R46" s="31"/>
      <c r="S46" s="31"/>
      <c r="T46" s="31"/>
      <c r="U46" s="31"/>
      <c r="V46" s="31"/>
      <c r="W46" s="31"/>
      <c r="X46" s="31"/>
      <c r="Y46" s="31"/>
    </row>
    <row r="47" spans="1:28" s="32" customFormat="1" ht="60" x14ac:dyDescent="0.25">
      <c r="A47" s="199" t="s">
        <v>47</v>
      </c>
      <c r="B47" s="197">
        <v>230</v>
      </c>
      <c r="C47" s="37">
        <v>1</v>
      </c>
      <c r="D47" s="37" t="s">
        <v>23</v>
      </c>
      <c r="E47" s="198" t="s">
        <v>622</v>
      </c>
      <c r="F47" s="39" t="s">
        <v>24</v>
      </c>
      <c r="G47" s="40">
        <v>88</v>
      </c>
      <c r="H47" s="41"/>
      <c r="I47" s="42"/>
      <c r="J47" s="43">
        <f t="shared" ref="J47" si="3">G47*H47</f>
        <v>0</v>
      </c>
      <c r="K47" s="38"/>
      <c r="L47" s="38"/>
      <c r="M47" s="38"/>
      <c r="N47" s="44"/>
      <c r="O47" s="44"/>
      <c r="P47" s="44"/>
      <c r="Q47" s="44"/>
      <c r="R47" s="44"/>
      <c r="S47" s="44"/>
      <c r="T47" s="44"/>
      <c r="U47" s="44"/>
      <c r="V47" s="44"/>
      <c r="W47" s="44"/>
      <c r="X47" s="44"/>
      <c r="Y47" s="44"/>
      <c r="Z47" s="44"/>
      <c r="AA47" s="44"/>
      <c r="AB47" s="44"/>
    </row>
    <row r="48" spans="1:28" s="32" customFormat="1" ht="96" x14ac:dyDescent="0.25">
      <c r="A48" s="199" t="s">
        <v>48</v>
      </c>
      <c r="B48" s="37">
        <v>240</v>
      </c>
      <c r="C48" s="37">
        <v>1</v>
      </c>
      <c r="D48" s="37" t="s">
        <v>23</v>
      </c>
      <c r="E48" s="198" t="s">
        <v>623</v>
      </c>
      <c r="F48" s="39" t="s">
        <v>24</v>
      </c>
      <c r="G48" s="40">
        <v>221</v>
      </c>
      <c r="H48" s="41"/>
      <c r="I48" s="42"/>
      <c r="J48" s="43">
        <f t="shared" ref="J48:J57" si="4">H48*G48</f>
        <v>0</v>
      </c>
      <c r="K48" s="38"/>
      <c r="L48" s="38"/>
      <c r="M48" s="38"/>
      <c r="N48" s="44"/>
      <c r="O48" s="44"/>
      <c r="P48" s="44"/>
      <c r="Q48" s="44"/>
      <c r="R48" s="44"/>
      <c r="S48" s="44"/>
      <c r="T48" s="44"/>
      <c r="U48" s="44"/>
      <c r="V48" s="44"/>
      <c r="W48" s="44"/>
      <c r="X48" s="44"/>
      <c r="Y48" s="44"/>
      <c r="Z48" s="44"/>
      <c r="AA48" s="44"/>
      <c r="AB48" s="44"/>
    </row>
    <row r="49" spans="1:28" s="32" customFormat="1" ht="72" x14ac:dyDescent="0.25">
      <c r="A49" s="199" t="s">
        <v>49</v>
      </c>
      <c r="B49" s="197">
        <v>250</v>
      </c>
      <c r="C49" s="37">
        <v>1</v>
      </c>
      <c r="D49" s="37" t="s">
        <v>23</v>
      </c>
      <c r="E49" s="198" t="s">
        <v>624</v>
      </c>
      <c r="F49" s="39" t="s">
        <v>41</v>
      </c>
      <c r="G49" s="40">
        <v>3686</v>
      </c>
      <c r="H49" s="41"/>
      <c r="I49" s="42"/>
      <c r="J49" s="43">
        <f t="shared" si="4"/>
        <v>0</v>
      </c>
      <c r="K49" s="38"/>
      <c r="L49" s="38"/>
      <c r="M49" s="38"/>
      <c r="N49" s="44"/>
      <c r="O49" s="44"/>
      <c r="P49" s="44"/>
      <c r="Q49" s="44"/>
      <c r="R49" s="44"/>
      <c r="S49" s="44"/>
      <c r="T49" s="44"/>
      <c r="U49" s="44"/>
      <c r="V49" s="44"/>
      <c r="W49" s="44"/>
      <c r="X49" s="44"/>
      <c r="Y49" s="44"/>
      <c r="Z49" s="44"/>
      <c r="AA49" s="44"/>
      <c r="AB49" s="44"/>
    </row>
    <row r="50" spans="1:28" s="32" customFormat="1" ht="72" x14ac:dyDescent="0.25">
      <c r="A50" s="199" t="s">
        <v>50</v>
      </c>
      <c r="B50" s="37">
        <v>260</v>
      </c>
      <c r="C50" s="37">
        <v>1</v>
      </c>
      <c r="D50" s="37" t="s">
        <v>23</v>
      </c>
      <c r="E50" s="201" t="s">
        <v>625</v>
      </c>
      <c r="F50" s="39" t="s">
        <v>27</v>
      </c>
      <c r="G50" s="40">
        <v>42.25</v>
      </c>
      <c r="H50" s="41"/>
      <c r="I50" s="42"/>
      <c r="J50" s="43">
        <f t="shared" si="4"/>
        <v>0</v>
      </c>
      <c r="K50" s="38"/>
      <c r="L50" s="38"/>
      <c r="M50" s="38"/>
      <c r="N50" s="44"/>
      <c r="O50" s="44"/>
      <c r="P50" s="44"/>
      <c r="Q50" s="44"/>
      <c r="R50" s="44"/>
      <c r="S50" s="44"/>
      <c r="T50" s="44"/>
      <c r="U50" s="44"/>
      <c r="V50" s="44"/>
      <c r="W50" s="44"/>
      <c r="X50" s="44"/>
      <c r="Y50" s="44"/>
      <c r="Z50" s="44"/>
      <c r="AA50" s="44"/>
      <c r="AB50" s="44"/>
    </row>
    <row r="51" spans="1:28" x14ac:dyDescent="0.25">
      <c r="A51" s="33">
        <v>3.5</v>
      </c>
      <c r="B51" s="33">
        <v>3.5</v>
      </c>
      <c r="C51" s="33">
        <v>0</v>
      </c>
      <c r="D51" s="35"/>
      <c r="E51" s="235" t="s">
        <v>626</v>
      </c>
      <c r="F51" s="36"/>
      <c r="G51" s="36"/>
      <c r="H51" s="36"/>
      <c r="I51" s="36"/>
      <c r="J51" s="64"/>
      <c r="K51" s="36"/>
      <c r="L51" s="36"/>
      <c r="M51" s="36"/>
      <c r="N51" s="31"/>
      <c r="O51" s="31"/>
      <c r="P51" s="31"/>
      <c r="Q51" s="31"/>
      <c r="R51" s="31"/>
      <c r="S51" s="31"/>
      <c r="T51" s="31"/>
      <c r="U51" s="31"/>
      <c r="V51" s="31"/>
      <c r="W51" s="31"/>
      <c r="X51" s="31"/>
      <c r="Y51" s="31"/>
    </row>
    <row r="52" spans="1:28" s="32" customFormat="1" ht="60" x14ac:dyDescent="0.25">
      <c r="A52" s="199" t="s">
        <v>51</v>
      </c>
      <c r="B52" s="37">
        <v>270</v>
      </c>
      <c r="C52" s="37">
        <v>1</v>
      </c>
      <c r="D52" s="37" t="s">
        <v>23</v>
      </c>
      <c r="E52" s="201" t="s">
        <v>627</v>
      </c>
      <c r="F52" s="39" t="s">
        <v>24</v>
      </c>
      <c r="G52" s="40">
        <v>11.68</v>
      </c>
      <c r="H52" s="41"/>
      <c r="I52" s="42"/>
      <c r="J52" s="43">
        <f t="shared" si="4"/>
        <v>0</v>
      </c>
      <c r="K52" s="38"/>
      <c r="L52" s="38"/>
      <c r="M52" s="38"/>
      <c r="N52" s="44"/>
      <c r="O52" s="44"/>
      <c r="P52" s="44"/>
      <c r="Q52" s="44"/>
      <c r="R52" s="44"/>
      <c r="S52" s="44"/>
      <c r="T52" s="44"/>
      <c r="U52" s="44"/>
      <c r="V52" s="44"/>
      <c r="W52" s="44"/>
      <c r="X52" s="44"/>
      <c r="Y52" s="44"/>
      <c r="Z52" s="44"/>
      <c r="AA52" s="44"/>
      <c r="AB52" s="44"/>
    </row>
    <row r="53" spans="1:28" s="32" customFormat="1" ht="84" x14ac:dyDescent="0.25">
      <c r="A53" s="199" t="s">
        <v>52</v>
      </c>
      <c r="B53" s="37">
        <v>280</v>
      </c>
      <c r="C53" s="37">
        <v>1</v>
      </c>
      <c r="D53" s="37" t="s">
        <v>23</v>
      </c>
      <c r="E53" s="201" t="s">
        <v>628</v>
      </c>
      <c r="F53" s="39" t="s">
        <v>24</v>
      </c>
      <c r="G53" s="40">
        <v>76.5</v>
      </c>
      <c r="H53" s="41"/>
      <c r="I53" s="42"/>
      <c r="J53" s="43">
        <f t="shared" si="4"/>
        <v>0</v>
      </c>
      <c r="K53" s="38"/>
      <c r="L53" s="38"/>
      <c r="M53" s="38"/>
      <c r="N53" s="44"/>
      <c r="O53" s="44"/>
      <c r="P53" s="44"/>
      <c r="Q53" s="44"/>
      <c r="R53" s="44"/>
      <c r="S53" s="44"/>
      <c r="T53" s="44"/>
      <c r="U53" s="44"/>
      <c r="V53" s="44"/>
      <c r="W53" s="44"/>
      <c r="X53" s="44"/>
      <c r="Y53" s="44"/>
      <c r="Z53" s="44"/>
      <c r="AA53" s="44"/>
      <c r="AB53" s="44"/>
    </row>
    <row r="54" spans="1:28" s="32" customFormat="1" ht="72" x14ac:dyDescent="0.25">
      <c r="A54" s="199" t="s">
        <v>53</v>
      </c>
      <c r="B54" s="37">
        <v>290</v>
      </c>
      <c r="C54" s="37">
        <v>1</v>
      </c>
      <c r="D54" s="37" t="s">
        <v>23</v>
      </c>
      <c r="E54" s="201" t="s">
        <v>629</v>
      </c>
      <c r="F54" s="39" t="s">
        <v>41</v>
      </c>
      <c r="G54" s="40">
        <v>1067</v>
      </c>
      <c r="H54" s="41"/>
      <c r="I54" s="42"/>
      <c r="J54" s="43">
        <f t="shared" si="4"/>
        <v>0</v>
      </c>
      <c r="K54" s="38"/>
      <c r="L54" s="38"/>
      <c r="M54" s="38"/>
      <c r="N54" s="44"/>
      <c r="O54" s="44"/>
      <c r="P54" s="44"/>
      <c r="Q54" s="44"/>
      <c r="R54" s="44"/>
      <c r="S54" s="44"/>
      <c r="T54" s="44"/>
      <c r="U54" s="44"/>
      <c r="V54" s="44"/>
      <c r="W54" s="44"/>
      <c r="X54" s="44"/>
      <c r="Y54" s="44"/>
      <c r="Z54" s="44"/>
      <c r="AA54" s="44"/>
      <c r="AB54" s="44"/>
    </row>
    <row r="55" spans="1:28" s="32" customFormat="1" ht="84" x14ac:dyDescent="0.25">
      <c r="A55" s="199" t="s">
        <v>54</v>
      </c>
      <c r="B55" s="37">
        <v>300</v>
      </c>
      <c r="C55" s="37">
        <v>1</v>
      </c>
      <c r="D55" s="37" t="s">
        <v>23</v>
      </c>
      <c r="E55" s="201" t="s">
        <v>630</v>
      </c>
      <c r="F55" s="39" t="s">
        <v>27</v>
      </c>
      <c r="G55" s="40">
        <v>9.69</v>
      </c>
      <c r="H55" s="41"/>
      <c r="I55" s="42"/>
      <c r="J55" s="43">
        <f t="shared" si="4"/>
        <v>0</v>
      </c>
      <c r="K55" s="38"/>
      <c r="L55" s="38"/>
      <c r="M55" s="38"/>
      <c r="N55" s="44"/>
      <c r="O55" s="44"/>
      <c r="P55" s="44"/>
      <c r="Q55" s="44"/>
      <c r="R55" s="44"/>
      <c r="S55" s="44"/>
      <c r="T55" s="44"/>
      <c r="U55" s="44"/>
      <c r="V55" s="44"/>
      <c r="W55" s="44"/>
      <c r="X55" s="44"/>
      <c r="Y55" s="44"/>
      <c r="Z55" s="44"/>
      <c r="AA55" s="44"/>
      <c r="AB55" s="44"/>
    </row>
    <row r="56" spans="1:28" s="32" customFormat="1" ht="72" x14ac:dyDescent="0.25">
      <c r="A56" s="199" t="s">
        <v>631</v>
      </c>
      <c r="B56" s="37">
        <v>310</v>
      </c>
      <c r="C56" s="37">
        <v>1</v>
      </c>
      <c r="D56" s="37" t="s">
        <v>23</v>
      </c>
      <c r="E56" s="201" t="s">
        <v>632</v>
      </c>
      <c r="F56" s="39" t="s">
        <v>38</v>
      </c>
      <c r="G56" s="40">
        <v>2</v>
      </c>
      <c r="H56" s="41"/>
      <c r="I56" s="42"/>
      <c r="J56" s="43">
        <f t="shared" si="4"/>
        <v>0</v>
      </c>
      <c r="K56" s="38"/>
      <c r="L56" s="38"/>
      <c r="M56" s="38"/>
      <c r="N56" s="44"/>
      <c r="O56" s="44"/>
      <c r="P56" s="44"/>
      <c r="Q56" s="44"/>
      <c r="R56" s="44"/>
      <c r="S56" s="44"/>
      <c r="T56" s="44"/>
      <c r="U56" s="44"/>
      <c r="V56" s="44"/>
      <c r="W56" s="44"/>
      <c r="X56" s="44"/>
      <c r="Y56" s="44"/>
      <c r="Z56" s="44"/>
      <c r="AA56" s="44"/>
      <c r="AB56" s="44"/>
    </row>
    <row r="57" spans="1:28" s="32" customFormat="1" ht="60" x14ac:dyDescent="0.25">
      <c r="A57" s="199" t="s">
        <v>633</v>
      </c>
      <c r="B57" s="37">
        <v>320</v>
      </c>
      <c r="C57" s="37">
        <v>1</v>
      </c>
      <c r="D57" s="37" t="s">
        <v>23</v>
      </c>
      <c r="E57" s="201" t="s">
        <v>634</v>
      </c>
      <c r="F57" s="39" t="s">
        <v>27</v>
      </c>
      <c r="G57" s="40">
        <v>3.5</v>
      </c>
      <c r="H57" s="41"/>
      <c r="I57" s="42"/>
      <c r="J57" s="43">
        <f t="shared" si="4"/>
        <v>0</v>
      </c>
      <c r="K57" s="38"/>
      <c r="L57" s="38"/>
      <c r="M57" s="38"/>
      <c r="N57" s="44"/>
      <c r="O57" s="44"/>
      <c r="P57" s="44"/>
      <c r="Q57" s="44"/>
      <c r="R57" s="44"/>
      <c r="S57" s="44"/>
      <c r="T57" s="44"/>
      <c r="U57" s="44"/>
      <c r="V57" s="44"/>
      <c r="W57" s="44"/>
      <c r="X57" s="44"/>
      <c r="Y57" s="44"/>
      <c r="Z57" s="44"/>
      <c r="AA57" s="44"/>
      <c r="AB57" s="44"/>
    </row>
    <row r="58" spans="1:28" x14ac:dyDescent="0.25">
      <c r="A58" s="33">
        <v>3.6</v>
      </c>
      <c r="B58" s="33">
        <v>3.6</v>
      </c>
      <c r="C58" s="33">
        <v>0</v>
      </c>
      <c r="D58" s="35"/>
      <c r="E58" s="235" t="s">
        <v>635</v>
      </c>
      <c r="F58" s="36"/>
      <c r="G58" s="36"/>
      <c r="H58" s="36"/>
      <c r="I58" s="36"/>
      <c r="J58" s="64"/>
      <c r="K58" s="36"/>
      <c r="L58" s="36"/>
      <c r="M58" s="36"/>
      <c r="N58" s="31"/>
      <c r="O58" s="31"/>
      <c r="P58" s="31"/>
      <c r="Q58" s="31"/>
      <c r="R58" s="31"/>
      <c r="S58" s="31"/>
      <c r="T58" s="31"/>
      <c r="U58" s="31"/>
      <c r="V58" s="31"/>
      <c r="W58" s="31"/>
      <c r="X58" s="31"/>
      <c r="Y58" s="31"/>
    </row>
    <row r="59" spans="1:28" s="32" customFormat="1" ht="60" x14ac:dyDescent="0.25">
      <c r="A59" s="199" t="s">
        <v>636</v>
      </c>
      <c r="B59" s="37">
        <v>330</v>
      </c>
      <c r="C59" s="37">
        <v>1</v>
      </c>
      <c r="D59" s="37" t="s">
        <v>23</v>
      </c>
      <c r="E59" s="201" t="s">
        <v>622</v>
      </c>
      <c r="F59" s="39" t="s">
        <v>24</v>
      </c>
      <c r="G59" s="40">
        <v>33</v>
      </c>
      <c r="H59" s="41"/>
      <c r="I59" s="42"/>
      <c r="J59" s="43">
        <f t="shared" ref="J59" si="5">G59*H59</f>
        <v>0</v>
      </c>
      <c r="K59" s="38"/>
      <c r="L59" s="38"/>
      <c r="M59" s="38"/>
      <c r="N59" s="44"/>
      <c r="O59" s="44"/>
      <c r="P59" s="44"/>
      <c r="Q59" s="44"/>
      <c r="R59" s="44"/>
      <c r="S59" s="44"/>
      <c r="T59" s="44"/>
      <c r="U59" s="44"/>
      <c r="V59" s="44"/>
      <c r="W59" s="44"/>
      <c r="X59" s="44"/>
      <c r="Y59" s="44"/>
      <c r="Z59" s="44"/>
      <c r="AA59" s="44"/>
      <c r="AB59" s="44"/>
    </row>
    <row r="60" spans="1:28" s="32" customFormat="1" ht="84" x14ac:dyDescent="0.25">
      <c r="A60" s="199" t="s">
        <v>637</v>
      </c>
      <c r="B60" s="37">
        <v>340</v>
      </c>
      <c r="C60" s="37">
        <v>1</v>
      </c>
      <c r="D60" s="37" t="s">
        <v>23</v>
      </c>
      <c r="E60" s="201" t="s">
        <v>638</v>
      </c>
      <c r="F60" s="39" t="s">
        <v>24</v>
      </c>
      <c r="G60" s="40">
        <v>90.86</v>
      </c>
      <c r="H60" s="41"/>
      <c r="I60" s="42"/>
      <c r="J60" s="43">
        <f t="shared" ref="J60:J62" si="6">H60*G60</f>
        <v>0</v>
      </c>
      <c r="K60" s="38"/>
      <c r="L60" s="38"/>
      <c r="M60" s="38"/>
      <c r="N60" s="44"/>
      <c r="O60" s="44"/>
      <c r="P60" s="44"/>
      <c r="Q60" s="44"/>
      <c r="R60" s="44"/>
      <c r="S60" s="44"/>
      <c r="T60" s="44"/>
      <c r="U60" s="44"/>
      <c r="V60" s="44"/>
      <c r="W60" s="44"/>
      <c r="X60" s="44"/>
      <c r="Y60" s="44"/>
      <c r="Z60" s="44"/>
      <c r="AA60" s="44"/>
      <c r="AB60" s="44"/>
    </row>
    <row r="61" spans="1:28" s="32" customFormat="1" ht="72" x14ac:dyDescent="0.25">
      <c r="A61" s="199" t="s">
        <v>639</v>
      </c>
      <c r="B61" s="37">
        <v>350</v>
      </c>
      <c r="C61" s="37">
        <v>1</v>
      </c>
      <c r="D61" s="37" t="s">
        <v>23</v>
      </c>
      <c r="E61" s="201" t="s">
        <v>640</v>
      </c>
      <c r="F61" s="39" t="s">
        <v>41</v>
      </c>
      <c r="G61" s="40">
        <v>1308</v>
      </c>
      <c r="H61" s="41"/>
      <c r="I61" s="42"/>
      <c r="J61" s="43">
        <f t="shared" si="6"/>
        <v>0</v>
      </c>
      <c r="K61" s="38"/>
      <c r="L61" s="38"/>
      <c r="M61" s="38"/>
      <c r="N61" s="44"/>
      <c r="O61" s="44"/>
      <c r="P61" s="44"/>
      <c r="Q61" s="44"/>
      <c r="R61" s="44"/>
      <c r="S61" s="44"/>
      <c r="T61" s="44"/>
      <c r="U61" s="44"/>
      <c r="V61" s="44"/>
      <c r="W61" s="44"/>
      <c r="X61" s="44"/>
      <c r="Y61" s="44"/>
      <c r="Z61" s="44"/>
      <c r="AA61" s="44"/>
      <c r="AB61" s="44"/>
    </row>
    <row r="62" spans="1:28" s="32" customFormat="1" ht="72" x14ac:dyDescent="0.25">
      <c r="A62" s="199" t="s">
        <v>641</v>
      </c>
      <c r="B62" s="37">
        <v>360</v>
      </c>
      <c r="C62" s="37">
        <v>1</v>
      </c>
      <c r="D62" s="37" t="s">
        <v>23</v>
      </c>
      <c r="E62" s="201" t="s">
        <v>677</v>
      </c>
      <c r="F62" s="39" t="s">
        <v>27</v>
      </c>
      <c r="G62" s="40">
        <v>16.68</v>
      </c>
      <c r="H62" s="41"/>
      <c r="I62" s="42"/>
      <c r="J62" s="43">
        <f t="shared" si="6"/>
        <v>0</v>
      </c>
      <c r="K62" s="38"/>
      <c r="L62" s="38"/>
      <c r="M62" s="38"/>
      <c r="N62" s="44"/>
      <c r="O62" s="44"/>
      <c r="P62" s="44"/>
      <c r="Q62" s="44"/>
      <c r="R62" s="44"/>
      <c r="S62" s="44"/>
      <c r="T62" s="44"/>
      <c r="U62" s="44"/>
      <c r="V62" s="44"/>
      <c r="W62" s="44"/>
      <c r="X62" s="44"/>
      <c r="Y62" s="44"/>
      <c r="Z62" s="44"/>
      <c r="AA62" s="44"/>
      <c r="AB62" s="44"/>
    </row>
    <row r="63" spans="1:28" x14ac:dyDescent="0.25">
      <c r="A63" s="27">
        <v>4</v>
      </c>
      <c r="B63" s="27">
        <v>4</v>
      </c>
      <c r="C63" s="27">
        <v>0</v>
      </c>
      <c r="D63" s="29"/>
      <c r="E63" s="234" t="s">
        <v>55</v>
      </c>
      <c r="F63" s="30"/>
      <c r="G63" s="30"/>
      <c r="H63" s="30"/>
      <c r="I63" s="30"/>
      <c r="J63" s="196"/>
      <c r="K63" s="30"/>
      <c r="L63" s="30"/>
      <c r="M63" s="30"/>
      <c r="N63" s="31"/>
      <c r="O63" s="31"/>
      <c r="P63" s="31"/>
      <c r="Q63" s="31"/>
      <c r="R63" s="31"/>
      <c r="S63" s="31"/>
      <c r="T63" s="31"/>
      <c r="U63" s="31"/>
      <c r="V63" s="31"/>
      <c r="W63" s="31"/>
      <c r="X63" s="31"/>
      <c r="Y63" s="31"/>
    </row>
    <row r="64" spans="1:28" x14ac:dyDescent="0.25">
      <c r="A64" s="33">
        <v>4.0999999999999996</v>
      </c>
      <c r="B64" s="33">
        <v>4.0999999999999996</v>
      </c>
      <c r="C64" s="33">
        <v>0</v>
      </c>
      <c r="D64" s="35"/>
      <c r="E64" s="235" t="s">
        <v>56</v>
      </c>
      <c r="F64" s="36"/>
      <c r="G64" s="36"/>
      <c r="H64" s="36"/>
      <c r="I64" s="36"/>
      <c r="J64" s="64"/>
      <c r="K64" s="36"/>
      <c r="L64" s="36"/>
      <c r="M64" s="36"/>
      <c r="N64" s="31"/>
      <c r="O64" s="31"/>
      <c r="P64" s="31"/>
      <c r="Q64" s="31"/>
      <c r="R64" s="31"/>
      <c r="S64" s="31"/>
      <c r="T64" s="31"/>
      <c r="U64" s="31"/>
      <c r="V64" s="31"/>
      <c r="W64" s="31"/>
      <c r="X64" s="31"/>
      <c r="Y64" s="31"/>
    </row>
    <row r="65" spans="1:28" s="32" customFormat="1" ht="72" x14ac:dyDescent="0.25">
      <c r="A65" s="199" t="s">
        <v>57</v>
      </c>
      <c r="B65" s="197">
        <v>370</v>
      </c>
      <c r="C65" s="37">
        <v>1</v>
      </c>
      <c r="D65" s="37" t="s">
        <v>23</v>
      </c>
      <c r="E65" s="198" t="s">
        <v>642</v>
      </c>
      <c r="F65" s="39" t="s">
        <v>24</v>
      </c>
      <c r="G65" s="40">
        <v>682</v>
      </c>
      <c r="H65" s="41"/>
      <c r="I65" s="42"/>
      <c r="J65" s="43">
        <f t="shared" ref="J65:J67" si="7">H65*G65</f>
        <v>0</v>
      </c>
      <c r="K65" s="38"/>
      <c r="L65" s="38"/>
      <c r="M65" s="38"/>
      <c r="N65" s="40"/>
      <c r="O65" s="44"/>
      <c r="P65" s="44"/>
      <c r="Q65" s="44"/>
      <c r="R65" s="44"/>
      <c r="S65" s="44"/>
      <c r="T65" s="44"/>
      <c r="U65" s="44"/>
      <c r="V65" s="44"/>
      <c r="W65" s="44"/>
      <c r="X65" s="44"/>
      <c r="Y65" s="44"/>
      <c r="Z65" s="44"/>
      <c r="AA65" s="44"/>
      <c r="AB65" s="44"/>
    </row>
    <row r="66" spans="1:28" s="32" customFormat="1" ht="72" x14ac:dyDescent="0.25">
      <c r="A66" s="199" t="s">
        <v>58</v>
      </c>
      <c r="B66" s="197">
        <v>380</v>
      </c>
      <c r="C66" s="37">
        <v>1</v>
      </c>
      <c r="D66" s="37" t="s">
        <v>23</v>
      </c>
      <c r="E66" s="198" t="s">
        <v>643</v>
      </c>
      <c r="F66" s="39" t="s">
        <v>41</v>
      </c>
      <c r="G66" s="40">
        <v>10530</v>
      </c>
      <c r="H66" s="41"/>
      <c r="I66" s="42"/>
      <c r="J66" s="43">
        <f t="shared" si="7"/>
        <v>0</v>
      </c>
      <c r="K66" s="38"/>
      <c r="L66" s="38"/>
      <c r="M66" s="38"/>
      <c r="N66" s="40"/>
      <c r="O66" s="44"/>
      <c r="P66" s="44"/>
      <c r="Q66" s="44"/>
      <c r="R66" s="44"/>
      <c r="S66" s="44"/>
      <c r="T66" s="44"/>
      <c r="U66" s="44"/>
      <c r="V66" s="44"/>
      <c r="W66" s="44"/>
      <c r="X66" s="44"/>
      <c r="Y66" s="44"/>
      <c r="Z66" s="44"/>
      <c r="AA66" s="44"/>
      <c r="AB66" s="44"/>
    </row>
    <row r="67" spans="1:28" s="32" customFormat="1" ht="96" x14ac:dyDescent="0.25">
      <c r="A67" s="199" t="s">
        <v>59</v>
      </c>
      <c r="B67" s="197">
        <v>390</v>
      </c>
      <c r="C67" s="37">
        <v>1</v>
      </c>
      <c r="D67" s="37" t="s">
        <v>23</v>
      </c>
      <c r="E67" s="198" t="s">
        <v>644</v>
      </c>
      <c r="F67" s="39" t="s">
        <v>27</v>
      </c>
      <c r="G67" s="40">
        <v>49</v>
      </c>
      <c r="H67" s="41"/>
      <c r="I67" s="42"/>
      <c r="J67" s="43">
        <f t="shared" si="7"/>
        <v>0</v>
      </c>
      <c r="K67" s="38"/>
      <c r="L67" s="38"/>
      <c r="M67" s="38"/>
      <c r="N67" s="40"/>
      <c r="O67" s="44"/>
      <c r="P67" s="44"/>
      <c r="Q67" s="44"/>
      <c r="R67" s="44"/>
      <c r="S67" s="44"/>
      <c r="T67" s="44"/>
      <c r="U67" s="44"/>
      <c r="V67" s="44"/>
      <c r="W67" s="44"/>
      <c r="X67" s="44"/>
      <c r="Y67" s="44"/>
      <c r="Z67" s="44"/>
      <c r="AA67" s="44"/>
      <c r="AB67" s="44"/>
    </row>
    <row r="68" spans="1:28" x14ac:dyDescent="0.25">
      <c r="A68" s="33">
        <v>4.2</v>
      </c>
      <c r="B68" s="33">
        <v>4.2</v>
      </c>
      <c r="C68" s="33">
        <v>0</v>
      </c>
      <c r="D68" s="35"/>
      <c r="E68" s="235" t="s">
        <v>645</v>
      </c>
      <c r="F68" s="36"/>
      <c r="G68" s="36"/>
      <c r="H68" s="36"/>
      <c r="I68" s="36"/>
      <c r="J68" s="64"/>
      <c r="K68" s="36"/>
      <c r="L68" s="36"/>
      <c r="M68" s="36"/>
      <c r="N68" s="31"/>
      <c r="O68" s="31"/>
      <c r="P68" s="31"/>
      <c r="Q68" s="31"/>
      <c r="R68" s="31"/>
      <c r="S68" s="31"/>
      <c r="T68" s="31"/>
      <c r="U68" s="31"/>
      <c r="V68" s="31"/>
      <c r="W68" s="31"/>
      <c r="X68" s="31"/>
      <c r="Y68" s="31"/>
    </row>
    <row r="69" spans="1:28" s="32" customFormat="1" ht="72" x14ac:dyDescent="0.25">
      <c r="A69" s="37" t="s">
        <v>60</v>
      </c>
      <c r="B69" s="197">
        <v>400</v>
      </c>
      <c r="C69" s="37">
        <v>1</v>
      </c>
      <c r="D69" s="37" t="s">
        <v>23</v>
      </c>
      <c r="E69" s="203" t="s">
        <v>646</v>
      </c>
      <c r="F69" s="50" t="s">
        <v>24</v>
      </c>
      <c r="G69" s="51">
        <v>1005</v>
      </c>
      <c r="H69" s="52"/>
      <c r="I69" s="204"/>
      <c r="J69" s="205">
        <f t="shared" ref="J69:J77" si="8">H69*G69</f>
        <v>0</v>
      </c>
      <c r="K69" s="38"/>
      <c r="L69" s="38"/>
      <c r="M69" s="38"/>
      <c r="N69" s="44"/>
      <c r="O69" s="44"/>
      <c r="P69" s="44"/>
      <c r="Q69" s="44"/>
      <c r="R69" s="44"/>
      <c r="S69" s="44"/>
      <c r="T69" s="44"/>
      <c r="U69" s="44"/>
      <c r="V69" s="44"/>
      <c r="W69" s="44"/>
      <c r="X69" s="44"/>
      <c r="Y69" s="44"/>
      <c r="Z69" s="44"/>
      <c r="AA69" s="44"/>
      <c r="AB69" s="44"/>
    </row>
    <row r="70" spans="1:28" s="32" customFormat="1" ht="72" x14ac:dyDescent="0.25">
      <c r="A70" s="37" t="s">
        <v>61</v>
      </c>
      <c r="B70" s="197">
        <v>410</v>
      </c>
      <c r="C70" s="37">
        <v>1</v>
      </c>
      <c r="D70" s="37" t="s">
        <v>23</v>
      </c>
      <c r="E70" s="203" t="s">
        <v>647</v>
      </c>
      <c r="F70" s="50" t="s">
        <v>41</v>
      </c>
      <c r="G70" s="51">
        <v>10862</v>
      </c>
      <c r="H70" s="52"/>
      <c r="I70" s="204"/>
      <c r="J70" s="205">
        <f t="shared" si="8"/>
        <v>0</v>
      </c>
      <c r="K70" s="38"/>
      <c r="L70" s="38"/>
      <c r="M70" s="38"/>
      <c r="N70" s="44"/>
      <c r="O70" s="44"/>
      <c r="P70" s="44"/>
      <c r="Q70" s="44"/>
      <c r="R70" s="44"/>
      <c r="S70" s="44"/>
      <c r="T70" s="44"/>
      <c r="U70" s="44"/>
      <c r="V70" s="44"/>
      <c r="W70" s="44"/>
      <c r="X70" s="44"/>
      <c r="Y70" s="44"/>
      <c r="Z70" s="44"/>
      <c r="AA70" s="44"/>
      <c r="AB70" s="44"/>
    </row>
    <row r="71" spans="1:28" s="32" customFormat="1" ht="72" x14ac:dyDescent="0.25">
      <c r="A71" s="37" t="s">
        <v>62</v>
      </c>
      <c r="B71" s="197">
        <v>420</v>
      </c>
      <c r="C71" s="37">
        <v>1</v>
      </c>
      <c r="D71" s="37" t="s">
        <v>23</v>
      </c>
      <c r="E71" s="203" t="s">
        <v>648</v>
      </c>
      <c r="F71" s="50" t="s">
        <v>27</v>
      </c>
      <c r="G71" s="51">
        <v>141.5</v>
      </c>
      <c r="H71" s="52"/>
      <c r="I71" s="204"/>
      <c r="J71" s="205">
        <f t="shared" si="8"/>
        <v>0</v>
      </c>
      <c r="K71" s="38"/>
      <c r="L71" s="38"/>
      <c r="M71" s="38"/>
      <c r="N71" s="44"/>
      <c r="O71" s="44"/>
      <c r="P71" s="44"/>
      <c r="Q71" s="44"/>
      <c r="R71" s="44"/>
      <c r="S71" s="44"/>
      <c r="T71" s="44"/>
      <c r="U71" s="44"/>
      <c r="V71" s="44"/>
      <c r="W71" s="44"/>
      <c r="X71" s="44"/>
      <c r="Y71" s="44"/>
      <c r="Z71" s="44"/>
      <c r="AA71" s="44"/>
      <c r="AB71" s="44"/>
    </row>
    <row r="72" spans="1:28" s="32" customFormat="1" ht="48" x14ac:dyDescent="0.25">
      <c r="A72" s="37" t="s">
        <v>63</v>
      </c>
      <c r="B72" s="197">
        <v>430</v>
      </c>
      <c r="C72" s="37">
        <v>1</v>
      </c>
      <c r="D72" s="37" t="s">
        <v>23</v>
      </c>
      <c r="E72" s="206" t="s">
        <v>649</v>
      </c>
      <c r="F72" s="50" t="s">
        <v>26</v>
      </c>
      <c r="G72" s="51">
        <v>5139</v>
      </c>
      <c r="H72" s="52"/>
      <c r="I72" s="204"/>
      <c r="J72" s="205">
        <f t="shared" si="8"/>
        <v>0</v>
      </c>
      <c r="K72" s="38"/>
      <c r="L72" s="38"/>
      <c r="M72" s="38"/>
      <c r="N72" s="44"/>
      <c r="O72" s="44"/>
      <c r="P72" s="44"/>
      <c r="Q72" s="44"/>
      <c r="R72" s="44"/>
      <c r="S72" s="44"/>
      <c r="T72" s="44"/>
      <c r="U72" s="44"/>
      <c r="V72" s="44"/>
      <c r="W72" s="44"/>
      <c r="X72" s="44"/>
      <c r="Y72" s="44"/>
      <c r="Z72" s="44"/>
      <c r="AA72" s="44"/>
      <c r="AB72" s="44"/>
    </row>
    <row r="73" spans="1:28" s="32" customFormat="1" ht="48" x14ac:dyDescent="0.25">
      <c r="A73" s="37" t="s">
        <v>650</v>
      </c>
      <c r="B73" s="197">
        <v>440</v>
      </c>
      <c r="C73" s="37">
        <v>1</v>
      </c>
      <c r="D73" s="37" t="s">
        <v>23</v>
      </c>
      <c r="E73" s="206" t="s">
        <v>651</v>
      </c>
      <c r="F73" s="50" t="s">
        <v>26</v>
      </c>
      <c r="G73" s="51">
        <v>5139</v>
      </c>
      <c r="H73" s="52"/>
      <c r="I73" s="204"/>
      <c r="J73" s="205">
        <f t="shared" si="8"/>
        <v>0</v>
      </c>
      <c r="K73" s="38"/>
      <c r="L73" s="38"/>
      <c r="M73" s="38"/>
      <c r="N73" s="44"/>
      <c r="O73" s="44"/>
      <c r="P73" s="44"/>
      <c r="Q73" s="44"/>
      <c r="R73" s="44"/>
      <c r="S73" s="44"/>
      <c r="T73" s="44"/>
      <c r="U73" s="44"/>
      <c r="V73" s="44"/>
      <c r="W73" s="44"/>
      <c r="X73" s="44"/>
      <c r="Y73" s="44"/>
      <c r="Z73" s="44"/>
      <c r="AA73" s="44"/>
      <c r="AB73" s="44"/>
    </row>
    <row r="74" spans="1:28" s="32" customFormat="1" ht="48" x14ac:dyDescent="0.25">
      <c r="A74" s="37" t="s">
        <v>652</v>
      </c>
      <c r="B74" s="197">
        <v>450</v>
      </c>
      <c r="C74" s="37">
        <v>1</v>
      </c>
      <c r="D74" s="37" t="s">
        <v>23</v>
      </c>
      <c r="E74" s="206" t="s">
        <v>653</v>
      </c>
      <c r="F74" s="50" t="s">
        <v>26</v>
      </c>
      <c r="G74" s="51">
        <v>1561</v>
      </c>
      <c r="H74" s="52"/>
      <c r="I74" s="204"/>
      <c r="J74" s="205">
        <f t="shared" si="8"/>
        <v>0</v>
      </c>
      <c r="K74" s="38"/>
      <c r="L74" s="38"/>
      <c r="M74" s="38"/>
      <c r="N74" s="44"/>
      <c r="O74" s="44"/>
      <c r="P74" s="44"/>
      <c r="Q74" s="44"/>
      <c r="R74" s="44"/>
      <c r="S74" s="44"/>
      <c r="T74" s="44"/>
      <c r="U74" s="44"/>
      <c r="V74" s="44"/>
      <c r="W74" s="44"/>
      <c r="X74" s="44"/>
      <c r="Y74" s="44"/>
      <c r="Z74" s="44"/>
      <c r="AA74" s="44"/>
      <c r="AB74" s="44"/>
    </row>
    <row r="75" spans="1:28" x14ac:dyDescent="0.25">
      <c r="A75" s="33">
        <v>4.3</v>
      </c>
      <c r="B75" s="33">
        <v>4.3</v>
      </c>
      <c r="C75" s="33">
        <v>0</v>
      </c>
      <c r="D75" s="35"/>
      <c r="E75" s="235" t="s">
        <v>654</v>
      </c>
      <c r="F75" s="36"/>
      <c r="G75" s="36"/>
      <c r="H75" s="36"/>
      <c r="I75" s="36"/>
      <c r="J75" s="64"/>
      <c r="K75" s="36"/>
      <c r="L75" s="36"/>
      <c r="M75" s="36"/>
      <c r="N75" s="31"/>
      <c r="O75" s="31"/>
      <c r="P75" s="31"/>
      <c r="Q75" s="31"/>
      <c r="R75" s="31"/>
      <c r="S75" s="31"/>
      <c r="T75" s="31"/>
      <c r="U75" s="31"/>
      <c r="V75" s="31"/>
      <c r="W75" s="31"/>
      <c r="X75" s="31"/>
      <c r="Y75" s="31"/>
    </row>
    <row r="76" spans="1:28" s="32" customFormat="1" ht="144" x14ac:dyDescent="0.25">
      <c r="A76" s="37" t="s">
        <v>65</v>
      </c>
      <c r="B76" s="197">
        <v>460</v>
      </c>
      <c r="C76" s="37">
        <v>1</v>
      </c>
      <c r="D76" s="37" t="s">
        <v>23</v>
      </c>
      <c r="E76" s="237" t="s">
        <v>655</v>
      </c>
      <c r="F76" s="50" t="s">
        <v>41</v>
      </c>
      <c r="G76" s="51">
        <v>14689</v>
      </c>
      <c r="H76" s="52"/>
      <c r="I76" s="204"/>
      <c r="J76" s="205">
        <f t="shared" si="8"/>
        <v>0</v>
      </c>
      <c r="K76" s="38"/>
      <c r="L76" s="38"/>
      <c r="M76" s="38"/>
      <c r="N76" s="44"/>
      <c r="O76" s="44"/>
      <c r="P76" s="44"/>
      <c r="Q76" s="44"/>
      <c r="R76" s="44"/>
      <c r="S76" s="44"/>
      <c r="T76" s="44"/>
      <c r="U76" s="44"/>
      <c r="V76" s="44"/>
      <c r="W76" s="44"/>
      <c r="X76" s="44"/>
      <c r="Y76" s="44"/>
      <c r="Z76" s="44"/>
      <c r="AA76" s="44"/>
      <c r="AB76" s="44"/>
    </row>
    <row r="77" spans="1:28" s="32" customFormat="1" ht="72" x14ac:dyDescent="0.25">
      <c r="A77" s="37" t="s">
        <v>66</v>
      </c>
      <c r="B77" s="197">
        <v>470</v>
      </c>
      <c r="C77" s="37">
        <v>1</v>
      </c>
      <c r="D77" s="37" t="s">
        <v>23</v>
      </c>
      <c r="E77" s="203" t="s">
        <v>656</v>
      </c>
      <c r="F77" s="50" t="s">
        <v>24</v>
      </c>
      <c r="G77" s="51">
        <v>252</v>
      </c>
      <c r="H77" s="52"/>
      <c r="I77" s="204"/>
      <c r="J77" s="205">
        <f t="shared" si="8"/>
        <v>0</v>
      </c>
      <c r="K77" s="38"/>
      <c r="L77" s="38"/>
      <c r="M77" s="38"/>
      <c r="N77" s="44"/>
      <c r="O77" s="44"/>
      <c r="P77" s="44"/>
      <c r="Q77" s="44"/>
      <c r="R77" s="44"/>
      <c r="S77" s="44"/>
      <c r="T77" s="44"/>
      <c r="U77" s="44"/>
      <c r="V77" s="44"/>
      <c r="W77" s="44"/>
      <c r="X77" s="44"/>
      <c r="Y77" s="44"/>
      <c r="Z77" s="44"/>
      <c r="AA77" s="44"/>
      <c r="AB77" s="44"/>
    </row>
    <row r="78" spans="1:28" x14ac:dyDescent="0.25">
      <c r="A78" s="33">
        <v>4.4000000000000004</v>
      </c>
      <c r="B78" s="33">
        <v>4.4000000000000004</v>
      </c>
      <c r="C78" s="33">
        <v>0</v>
      </c>
      <c r="D78" s="35"/>
      <c r="E78" s="235" t="s">
        <v>64</v>
      </c>
      <c r="F78" s="36"/>
      <c r="G78" s="36"/>
      <c r="H78" s="36"/>
      <c r="I78" s="36"/>
      <c r="J78" s="64"/>
      <c r="K78" s="36"/>
      <c r="L78" s="36"/>
      <c r="M78" s="36"/>
      <c r="N78" s="31"/>
      <c r="O78" s="31"/>
      <c r="P78" s="31"/>
      <c r="Q78" s="31"/>
      <c r="R78" s="31"/>
      <c r="S78" s="31"/>
      <c r="T78" s="31"/>
      <c r="U78" s="31"/>
      <c r="V78" s="31"/>
      <c r="W78" s="31"/>
      <c r="X78" s="31"/>
      <c r="Y78" s="31"/>
    </row>
    <row r="79" spans="1:28" ht="72" x14ac:dyDescent="0.25">
      <c r="A79" s="37" t="s">
        <v>657</v>
      </c>
      <c r="B79" s="197">
        <v>480</v>
      </c>
      <c r="C79" s="37">
        <v>1</v>
      </c>
      <c r="D79" s="37" t="s">
        <v>23</v>
      </c>
      <c r="E79" s="203" t="s">
        <v>658</v>
      </c>
      <c r="F79" s="50" t="s">
        <v>24</v>
      </c>
      <c r="G79" s="207">
        <v>81.66</v>
      </c>
      <c r="H79" s="208"/>
      <c r="I79" s="204"/>
      <c r="J79" s="159">
        <f t="shared" ref="J79:J81" si="9">G79*H79</f>
        <v>0</v>
      </c>
      <c r="K79" s="75"/>
      <c r="L79" s="75"/>
      <c r="M79" s="75"/>
    </row>
    <row r="80" spans="1:28" ht="72" x14ac:dyDescent="0.25">
      <c r="A80" s="37" t="s">
        <v>659</v>
      </c>
      <c r="B80" s="197">
        <v>490</v>
      </c>
      <c r="C80" s="37">
        <v>1</v>
      </c>
      <c r="D80" s="37" t="s">
        <v>23</v>
      </c>
      <c r="E80" s="203" t="s">
        <v>660</v>
      </c>
      <c r="F80" s="50" t="s">
        <v>41</v>
      </c>
      <c r="G80" s="207">
        <v>872</v>
      </c>
      <c r="H80" s="208"/>
      <c r="I80" s="204"/>
      <c r="J80" s="159">
        <f t="shared" si="9"/>
        <v>0</v>
      </c>
      <c r="K80" s="75"/>
      <c r="L80" s="75"/>
      <c r="M80" s="75"/>
    </row>
    <row r="81" spans="1:28" ht="72" x14ac:dyDescent="0.25">
      <c r="A81" s="37" t="s">
        <v>661</v>
      </c>
      <c r="B81" s="197">
        <v>500</v>
      </c>
      <c r="C81" s="37">
        <v>1</v>
      </c>
      <c r="D81" s="37" t="s">
        <v>23</v>
      </c>
      <c r="E81" s="203" t="s">
        <v>662</v>
      </c>
      <c r="F81" s="50" t="s">
        <v>27</v>
      </c>
      <c r="G81" s="207">
        <v>12.12</v>
      </c>
      <c r="H81" s="208"/>
      <c r="I81" s="204"/>
      <c r="J81" s="159">
        <f t="shared" si="9"/>
        <v>0</v>
      </c>
      <c r="K81" s="75"/>
      <c r="L81" s="75"/>
      <c r="M81" s="75"/>
    </row>
    <row r="82" spans="1:28" x14ac:dyDescent="0.25">
      <c r="A82" s="33">
        <v>4.5</v>
      </c>
      <c r="B82" s="33">
        <v>4.5</v>
      </c>
      <c r="C82" s="33">
        <v>0</v>
      </c>
      <c r="D82" s="35"/>
      <c r="E82" s="235" t="s">
        <v>663</v>
      </c>
      <c r="F82" s="36"/>
      <c r="G82" s="36"/>
      <c r="H82" s="36"/>
      <c r="I82" s="36"/>
      <c r="J82" s="64"/>
      <c r="K82" s="36"/>
      <c r="L82" s="36"/>
      <c r="M82" s="36"/>
      <c r="N82" s="31"/>
      <c r="O82" s="31"/>
      <c r="P82" s="31"/>
      <c r="Q82" s="31"/>
      <c r="R82" s="31"/>
      <c r="S82" s="31"/>
      <c r="T82" s="31"/>
      <c r="U82" s="31"/>
      <c r="V82" s="31"/>
      <c r="W82" s="31"/>
      <c r="X82" s="31"/>
      <c r="Y82" s="31"/>
    </row>
    <row r="83" spans="1:28" ht="60" x14ac:dyDescent="0.25">
      <c r="A83" s="199" t="s">
        <v>664</v>
      </c>
      <c r="B83" s="37">
        <v>510</v>
      </c>
      <c r="C83" s="37">
        <v>1</v>
      </c>
      <c r="D83" s="37" t="s">
        <v>23</v>
      </c>
      <c r="E83" s="198" t="s">
        <v>622</v>
      </c>
      <c r="F83" s="39" t="s">
        <v>24</v>
      </c>
      <c r="G83" s="40">
        <v>29</v>
      </c>
      <c r="H83" s="41"/>
      <c r="I83" s="42"/>
      <c r="J83" s="43">
        <f t="shared" ref="J83" si="10">G83*H83</f>
        <v>0</v>
      </c>
      <c r="K83" s="75"/>
      <c r="L83" s="75"/>
      <c r="M83" s="75"/>
    </row>
    <row r="84" spans="1:28" ht="84" x14ac:dyDescent="0.25">
      <c r="A84" s="199" t="s">
        <v>665</v>
      </c>
      <c r="B84" s="37">
        <v>520</v>
      </c>
      <c r="C84" s="37">
        <v>1</v>
      </c>
      <c r="D84" s="37" t="s">
        <v>23</v>
      </c>
      <c r="E84" s="201" t="s">
        <v>666</v>
      </c>
      <c r="F84" s="39" t="s">
        <v>24</v>
      </c>
      <c r="G84" s="40">
        <v>190</v>
      </c>
      <c r="H84" s="41"/>
      <c r="I84" s="42"/>
      <c r="J84" s="43">
        <f t="shared" ref="J84:J86" si="11">H84*G84</f>
        <v>0</v>
      </c>
      <c r="K84" s="75"/>
      <c r="L84" s="75"/>
      <c r="M84" s="75"/>
    </row>
    <row r="85" spans="1:28" ht="72" x14ac:dyDescent="0.25">
      <c r="A85" s="199" t="s">
        <v>667</v>
      </c>
      <c r="B85" s="37">
        <v>530</v>
      </c>
      <c r="C85" s="37">
        <v>1</v>
      </c>
      <c r="D85" s="37" t="s">
        <v>23</v>
      </c>
      <c r="E85" s="201" t="s">
        <v>668</v>
      </c>
      <c r="F85" s="39" t="s">
        <v>41</v>
      </c>
      <c r="G85" s="40">
        <v>1685</v>
      </c>
      <c r="H85" s="41"/>
      <c r="I85" s="42"/>
      <c r="J85" s="43">
        <f t="shared" si="11"/>
        <v>0</v>
      </c>
      <c r="K85" s="75"/>
      <c r="L85" s="75"/>
      <c r="M85" s="75"/>
    </row>
    <row r="86" spans="1:28" ht="84" x14ac:dyDescent="0.25">
      <c r="A86" s="199" t="s">
        <v>669</v>
      </c>
      <c r="B86" s="37">
        <v>540</v>
      </c>
      <c r="C86" s="37">
        <v>1</v>
      </c>
      <c r="D86" s="37" t="s">
        <v>23</v>
      </c>
      <c r="E86" s="201" t="s">
        <v>678</v>
      </c>
      <c r="F86" s="39" t="s">
        <v>27</v>
      </c>
      <c r="G86" s="40">
        <v>21.6</v>
      </c>
      <c r="H86" s="41"/>
      <c r="I86" s="42"/>
      <c r="J86" s="43">
        <f t="shared" si="11"/>
        <v>0</v>
      </c>
      <c r="K86" s="75"/>
      <c r="L86" s="75"/>
      <c r="M86" s="75"/>
    </row>
    <row r="87" spans="1:28" ht="15.75" customHeight="1" x14ac:dyDescent="0.25">
      <c r="A87" s="33">
        <v>4.5999999999999996</v>
      </c>
      <c r="B87" s="33">
        <v>4.5999999999999996</v>
      </c>
      <c r="C87" s="34">
        <v>0</v>
      </c>
      <c r="D87" s="35"/>
      <c r="E87" s="35" t="s">
        <v>716</v>
      </c>
      <c r="F87" s="36"/>
      <c r="G87" s="36"/>
      <c r="H87" s="36"/>
      <c r="I87" s="36"/>
      <c r="J87" s="246"/>
      <c r="K87" s="36"/>
      <c r="L87" s="36"/>
      <c r="M87" s="36"/>
      <c r="N87" s="31"/>
      <c r="O87" s="31"/>
      <c r="P87" s="31"/>
      <c r="Q87" s="31"/>
      <c r="R87" s="31"/>
      <c r="S87" s="31"/>
      <c r="T87" s="31"/>
      <c r="U87" s="31"/>
      <c r="V87" s="31"/>
      <c r="W87" s="31"/>
      <c r="X87" s="31"/>
      <c r="Y87" s="31"/>
      <c r="Z87" s="31"/>
      <c r="AA87" s="31"/>
      <c r="AB87" s="31"/>
    </row>
    <row r="88" spans="1:28" ht="144" x14ac:dyDescent="0.25">
      <c r="A88" s="37" t="s">
        <v>720</v>
      </c>
      <c r="B88" s="197">
        <v>541</v>
      </c>
      <c r="C88" s="38">
        <v>1</v>
      </c>
      <c r="D88" s="37" t="s">
        <v>23</v>
      </c>
      <c r="E88" s="255" t="s">
        <v>717</v>
      </c>
      <c r="F88" s="50" t="s">
        <v>41</v>
      </c>
      <c r="G88" s="207">
        <v>450</v>
      </c>
      <c r="H88" s="256"/>
      <c r="I88" s="255"/>
      <c r="J88" s="256">
        <f t="shared" ref="J88:J90" si="12">H88*G88</f>
        <v>0</v>
      </c>
      <c r="K88" s="38"/>
      <c r="L88" s="38"/>
      <c r="M88" s="38"/>
      <c r="N88" s="44"/>
      <c r="O88" s="44"/>
      <c r="P88" s="44"/>
      <c r="Q88" s="44"/>
      <c r="R88" s="44"/>
      <c r="S88" s="44"/>
      <c r="T88" s="44"/>
      <c r="U88" s="44"/>
      <c r="V88" s="44"/>
      <c r="W88" s="44"/>
      <c r="X88" s="44"/>
      <c r="Y88" s="44"/>
      <c r="Z88" s="44"/>
      <c r="AA88" s="44"/>
      <c r="AB88" s="44"/>
    </row>
    <row r="89" spans="1:28" ht="108" x14ac:dyDescent="0.25">
      <c r="A89" s="37" t="s">
        <v>721</v>
      </c>
      <c r="B89" s="197">
        <v>542</v>
      </c>
      <c r="C89" s="38">
        <v>1</v>
      </c>
      <c r="D89" s="37" t="s">
        <v>23</v>
      </c>
      <c r="E89" s="255" t="s">
        <v>718</v>
      </c>
      <c r="F89" s="50" t="s">
        <v>24</v>
      </c>
      <c r="G89" s="207">
        <v>10</v>
      </c>
      <c r="H89" s="256"/>
      <c r="I89" s="255"/>
      <c r="J89" s="256">
        <f t="shared" si="12"/>
        <v>0</v>
      </c>
      <c r="K89" s="38"/>
      <c r="L89" s="38"/>
      <c r="M89" s="38"/>
      <c r="N89" s="44"/>
      <c r="O89" s="44"/>
      <c r="P89" s="44"/>
      <c r="Q89" s="44"/>
      <c r="R89" s="44"/>
      <c r="S89" s="44"/>
      <c r="T89" s="44"/>
      <c r="U89" s="44"/>
      <c r="V89" s="44"/>
      <c r="W89" s="44"/>
      <c r="X89" s="44"/>
      <c r="Y89" s="44"/>
      <c r="Z89" s="44"/>
      <c r="AA89" s="44"/>
      <c r="AB89" s="44"/>
    </row>
    <row r="90" spans="1:28" ht="96" x14ac:dyDescent="0.25">
      <c r="A90" s="37" t="s">
        <v>722</v>
      </c>
      <c r="B90" s="197">
        <v>543</v>
      </c>
      <c r="C90" s="38">
        <v>1</v>
      </c>
      <c r="D90" s="37" t="s">
        <v>23</v>
      </c>
      <c r="E90" s="255" t="s">
        <v>719</v>
      </c>
      <c r="F90" s="50" t="s">
        <v>24</v>
      </c>
      <c r="G90" s="207">
        <v>8</v>
      </c>
      <c r="H90" s="256"/>
      <c r="I90" s="255"/>
      <c r="J90" s="256">
        <f t="shared" si="12"/>
        <v>0</v>
      </c>
      <c r="K90" s="38"/>
      <c r="L90" s="38"/>
      <c r="M90" s="38"/>
      <c r="N90" s="44"/>
      <c r="O90" s="44"/>
      <c r="P90" s="44"/>
      <c r="Q90" s="44"/>
      <c r="R90" s="44"/>
      <c r="S90" s="44"/>
      <c r="T90" s="44"/>
      <c r="U90" s="44"/>
      <c r="V90" s="44"/>
      <c r="W90" s="44"/>
      <c r="X90" s="44"/>
      <c r="Y90" s="44"/>
      <c r="Z90" s="44"/>
      <c r="AA90" s="44"/>
      <c r="AB90" s="44"/>
    </row>
    <row r="91" spans="1:28" s="32" customFormat="1" x14ac:dyDescent="0.25">
      <c r="A91" s="27">
        <v>5</v>
      </c>
      <c r="B91" s="27">
        <v>5</v>
      </c>
      <c r="C91" s="27">
        <v>0</v>
      </c>
      <c r="D91" s="29"/>
      <c r="E91" s="234" t="s">
        <v>67</v>
      </c>
      <c r="F91" s="30"/>
      <c r="G91" s="30"/>
      <c r="H91" s="30"/>
      <c r="I91" s="30"/>
      <c r="J91" s="30"/>
      <c r="K91" s="30"/>
      <c r="L91" s="30"/>
      <c r="M91" s="30"/>
      <c r="N91" s="31"/>
      <c r="O91" s="31"/>
      <c r="P91" s="31"/>
      <c r="Q91" s="31"/>
      <c r="R91" s="31"/>
      <c r="S91" s="31"/>
      <c r="T91" s="31"/>
      <c r="U91" s="31"/>
      <c r="V91" s="31"/>
      <c r="W91" s="31"/>
      <c r="X91" s="31"/>
      <c r="Y91" s="31"/>
    </row>
    <row r="92" spans="1:28" s="32" customFormat="1" x14ac:dyDescent="0.25">
      <c r="A92" s="33">
        <v>5.0999999999999996</v>
      </c>
      <c r="B92" s="33">
        <v>5.0999999999999996</v>
      </c>
      <c r="C92" s="33">
        <v>0</v>
      </c>
      <c r="D92" s="35"/>
      <c r="E92" s="238" t="s">
        <v>227</v>
      </c>
      <c r="F92" s="36"/>
      <c r="G92" s="36"/>
      <c r="H92" s="36"/>
      <c r="I92" s="36"/>
      <c r="J92" s="36"/>
      <c r="K92" s="30"/>
      <c r="L92" s="30"/>
      <c r="M92" s="30"/>
      <c r="N92" s="31"/>
      <c r="O92" s="31"/>
      <c r="P92" s="31"/>
      <c r="Q92" s="31"/>
      <c r="R92" s="31"/>
      <c r="S92" s="31"/>
      <c r="T92" s="31"/>
      <c r="U92" s="31"/>
      <c r="V92" s="31"/>
      <c r="W92" s="31"/>
      <c r="X92" s="31"/>
      <c r="Y92" s="31"/>
    </row>
    <row r="93" spans="1:28" s="45" customFormat="1" ht="127.5" x14ac:dyDescent="0.2">
      <c r="A93" s="5" t="s">
        <v>68</v>
      </c>
      <c r="B93" s="94">
        <v>550</v>
      </c>
      <c r="C93" s="5">
        <v>1</v>
      </c>
      <c r="D93" s="5" t="s">
        <v>23</v>
      </c>
      <c r="E93" s="85" t="s">
        <v>196</v>
      </c>
      <c r="F93" s="97" t="s">
        <v>24</v>
      </c>
      <c r="G93" s="98">
        <v>389.11</v>
      </c>
      <c r="H93" s="99"/>
      <c r="I93" s="100"/>
      <c r="J93" s="43">
        <f t="shared" ref="J93:J114" si="13">H93*G93</f>
        <v>0</v>
      </c>
      <c r="K93" s="38"/>
      <c r="L93" s="38"/>
      <c r="M93" s="38"/>
      <c r="N93" s="44"/>
      <c r="O93" s="44"/>
      <c r="P93" s="44"/>
      <c r="Q93" s="44"/>
      <c r="R93" s="44"/>
      <c r="S93" s="44"/>
      <c r="T93" s="44"/>
      <c r="U93" s="44"/>
      <c r="V93" s="44"/>
      <c r="W93" s="44"/>
      <c r="X93" s="44"/>
      <c r="Y93" s="44"/>
      <c r="Z93" s="44"/>
      <c r="AA93" s="44"/>
      <c r="AB93" s="44"/>
    </row>
    <row r="94" spans="1:28" s="45" customFormat="1" ht="140.25" x14ac:dyDescent="0.2">
      <c r="A94" s="5" t="s">
        <v>69</v>
      </c>
      <c r="B94" s="94">
        <v>560</v>
      </c>
      <c r="C94" s="5">
        <v>1</v>
      </c>
      <c r="D94" s="5" t="s">
        <v>23</v>
      </c>
      <c r="E94" s="239" t="s">
        <v>217</v>
      </c>
      <c r="F94" s="125" t="s">
        <v>24</v>
      </c>
      <c r="G94" s="130">
        <v>153.69999999999999</v>
      </c>
      <c r="H94" s="99"/>
      <c r="I94" s="100"/>
      <c r="J94" s="43">
        <f t="shared" si="13"/>
        <v>0</v>
      </c>
      <c r="K94" s="38"/>
      <c r="L94" s="38"/>
      <c r="M94" s="38"/>
      <c r="N94" s="44"/>
      <c r="O94" s="44"/>
      <c r="P94" s="44"/>
      <c r="Q94" s="44"/>
      <c r="R94" s="44"/>
      <c r="S94" s="44"/>
      <c r="T94" s="44"/>
      <c r="U94" s="44"/>
      <c r="V94" s="44"/>
      <c r="W94" s="44"/>
      <c r="X94" s="44"/>
      <c r="Y94" s="44"/>
      <c r="Z94" s="44"/>
      <c r="AA94" s="44"/>
      <c r="AB94" s="44"/>
    </row>
    <row r="95" spans="1:28" s="45" customFormat="1" ht="153" x14ac:dyDescent="0.2">
      <c r="A95" s="5" t="s">
        <v>70</v>
      </c>
      <c r="B95" s="94">
        <v>570</v>
      </c>
      <c r="C95" s="5">
        <v>1</v>
      </c>
      <c r="D95" s="5" t="s">
        <v>23</v>
      </c>
      <c r="E95" s="156" t="s">
        <v>216</v>
      </c>
      <c r="F95" s="125" t="s">
        <v>24</v>
      </c>
      <c r="G95" s="130">
        <v>164.65</v>
      </c>
      <c r="H95" s="99"/>
      <c r="I95" s="100"/>
      <c r="J95" s="43">
        <f t="shared" si="13"/>
        <v>0</v>
      </c>
      <c r="K95" s="38"/>
      <c r="L95" s="38"/>
      <c r="M95" s="38"/>
      <c r="N95" s="44"/>
      <c r="O95" s="44"/>
      <c r="P95" s="44"/>
      <c r="Q95" s="44"/>
      <c r="R95" s="44"/>
      <c r="S95" s="44"/>
      <c r="T95" s="44"/>
      <c r="U95" s="44"/>
      <c r="V95" s="44"/>
      <c r="W95" s="44"/>
      <c r="X95" s="44"/>
      <c r="Y95" s="44"/>
      <c r="Z95" s="44"/>
      <c r="AA95" s="44"/>
      <c r="AB95" s="44"/>
    </row>
    <row r="96" spans="1:28" s="45" customFormat="1" ht="102" x14ac:dyDescent="0.2">
      <c r="A96" s="5" t="s">
        <v>379</v>
      </c>
      <c r="B96" s="94">
        <v>580</v>
      </c>
      <c r="C96" s="5">
        <v>1</v>
      </c>
      <c r="D96" s="5" t="s">
        <v>23</v>
      </c>
      <c r="E96" s="101" t="s">
        <v>339</v>
      </c>
      <c r="F96" s="97" t="s">
        <v>38</v>
      </c>
      <c r="G96" s="98">
        <v>84.86</v>
      </c>
      <c r="H96" s="99"/>
      <c r="I96" s="100"/>
      <c r="J96" s="43">
        <f t="shared" si="13"/>
        <v>0</v>
      </c>
      <c r="K96" s="38"/>
      <c r="L96" s="38"/>
      <c r="M96" s="38"/>
      <c r="N96" s="44"/>
      <c r="O96" s="44"/>
      <c r="P96" s="44"/>
      <c r="Q96" s="44"/>
      <c r="R96" s="44"/>
      <c r="S96" s="44"/>
      <c r="T96" s="44"/>
      <c r="U96" s="44"/>
      <c r="V96" s="44"/>
      <c r="W96" s="44"/>
      <c r="X96" s="44"/>
      <c r="Y96" s="44"/>
      <c r="Z96" s="44"/>
      <c r="AA96" s="44"/>
      <c r="AB96" s="44"/>
    </row>
    <row r="97" spans="1:28" s="45" customFormat="1" ht="102" x14ac:dyDescent="0.2">
      <c r="A97" s="5" t="s">
        <v>71</v>
      </c>
      <c r="B97" s="94">
        <v>590</v>
      </c>
      <c r="C97" s="5">
        <v>1</v>
      </c>
      <c r="D97" s="5" t="s">
        <v>23</v>
      </c>
      <c r="E97" s="101" t="s">
        <v>340</v>
      </c>
      <c r="F97" s="97" t="s">
        <v>38</v>
      </c>
      <c r="G97" s="98">
        <v>31.2</v>
      </c>
      <c r="H97" s="99"/>
      <c r="I97" s="100"/>
      <c r="J97" s="43">
        <f t="shared" si="13"/>
        <v>0</v>
      </c>
      <c r="K97" s="38"/>
      <c r="L97" s="38"/>
      <c r="M97" s="38"/>
      <c r="N97" s="44"/>
      <c r="O97" s="44"/>
      <c r="P97" s="44"/>
      <c r="Q97" s="44"/>
      <c r="R97" s="44"/>
      <c r="S97" s="44"/>
      <c r="T97" s="44"/>
      <c r="U97" s="44"/>
      <c r="V97" s="44"/>
      <c r="W97" s="44"/>
      <c r="X97" s="44"/>
      <c r="Y97" s="44"/>
      <c r="Z97" s="44"/>
      <c r="AA97" s="44"/>
      <c r="AB97" s="44"/>
    </row>
    <row r="98" spans="1:28" s="45" customFormat="1" ht="102" x14ac:dyDescent="0.2">
      <c r="A98" s="5" t="s">
        <v>72</v>
      </c>
      <c r="B98" s="94">
        <v>600</v>
      </c>
      <c r="C98" s="5">
        <v>1</v>
      </c>
      <c r="D98" s="5" t="s">
        <v>23</v>
      </c>
      <c r="E98" s="101" t="s">
        <v>341</v>
      </c>
      <c r="F98" s="97" t="s">
        <v>38</v>
      </c>
      <c r="G98" s="98">
        <v>258.93</v>
      </c>
      <c r="H98" s="99"/>
      <c r="I98" s="100"/>
      <c r="J98" s="43">
        <f t="shared" si="13"/>
        <v>0</v>
      </c>
      <c r="K98" s="38"/>
      <c r="L98" s="38"/>
      <c r="M98" s="38"/>
      <c r="N98" s="44"/>
      <c r="O98" s="44"/>
      <c r="P98" s="44"/>
      <c r="Q98" s="44"/>
      <c r="R98" s="44"/>
      <c r="S98" s="44"/>
      <c r="T98" s="44"/>
      <c r="U98" s="44"/>
      <c r="V98" s="44"/>
      <c r="W98" s="44"/>
      <c r="X98" s="44"/>
      <c r="Y98" s="44"/>
      <c r="Z98" s="44"/>
      <c r="AA98" s="44"/>
      <c r="AB98" s="44"/>
    </row>
    <row r="99" spans="1:28" s="45" customFormat="1" ht="102" x14ac:dyDescent="0.2">
      <c r="A99" s="5" t="s">
        <v>73</v>
      </c>
      <c r="B99" s="94">
        <v>610</v>
      </c>
      <c r="C99" s="5">
        <v>1</v>
      </c>
      <c r="D99" s="5" t="s">
        <v>23</v>
      </c>
      <c r="E99" s="101" t="s">
        <v>342</v>
      </c>
      <c r="F99" s="97" t="s">
        <v>38</v>
      </c>
      <c r="G99" s="98">
        <v>47.7</v>
      </c>
      <c r="H99" s="99"/>
      <c r="I99" s="100"/>
      <c r="J99" s="43">
        <f t="shared" si="13"/>
        <v>0</v>
      </c>
      <c r="K99" s="38"/>
      <c r="L99" s="38"/>
      <c r="M99" s="38"/>
      <c r="N99" s="44"/>
      <c r="O99" s="44"/>
      <c r="P99" s="44"/>
      <c r="Q99" s="44"/>
      <c r="R99" s="44"/>
      <c r="S99" s="44"/>
      <c r="T99" s="44"/>
      <c r="U99" s="44"/>
      <c r="V99" s="44"/>
      <c r="W99" s="44"/>
      <c r="X99" s="44"/>
      <c r="Y99" s="44"/>
      <c r="Z99" s="44"/>
      <c r="AA99" s="44"/>
      <c r="AB99" s="44"/>
    </row>
    <row r="100" spans="1:28" s="45" customFormat="1" ht="102" x14ac:dyDescent="0.2">
      <c r="A100" s="5" t="s">
        <v>74</v>
      </c>
      <c r="B100" s="94">
        <v>620</v>
      </c>
      <c r="C100" s="5">
        <v>1</v>
      </c>
      <c r="D100" s="5" t="s">
        <v>23</v>
      </c>
      <c r="E100" s="101" t="s">
        <v>343</v>
      </c>
      <c r="F100" s="97" t="s">
        <v>38</v>
      </c>
      <c r="G100" s="98">
        <v>29.6</v>
      </c>
      <c r="H100" s="99"/>
      <c r="I100" s="100"/>
      <c r="J100" s="43">
        <f t="shared" si="13"/>
        <v>0</v>
      </c>
      <c r="K100" s="38"/>
      <c r="L100" s="38"/>
      <c r="M100" s="38"/>
      <c r="N100" s="44"/>
      <c r="O100" s="44"/>
      <c r="P100" s="44"/>
      <c r="Q100" s="44"/>
      <c r="R100" s="44"/>
      <c r="S100" s="44"/>
      <c r="T100" s="44"/>
      <c r="U100" s="44"/>
      <c r="V100" s="44"/>
      <c r="W100" s="44"/>
      <c r="X100" s="44"/>
      <c r="Y100" s="44"/>
      <c r="Z100" s="44"/>
      <c r="AA100" s="44"/>
      <c r="AB100" s="44"/>
    </row>
    <row r="101" spans="1:28" s="45" customFormat="1" ht="102" x14ac:dyDescent="0.2">
      <c r="A101" s="5" t="s">
        <v>75</v>
      </c>
      <c r="B101" s="94">
        <v>630</v>
      </c>
      <c r="C101" s="5">
        <v>1</v>
      </c>
      <c r="D101" s="5" t="s">
        <v>23</v>
      </c>
      <c r="E101" s="101" t="s">
        <v>344</v>
      </c>
      <c r="F101" s="97" t="s">
        <v>38</v>
      </c>
      <c r="G101" s="98">
        <v>41.15</v>
      </c>
      <c r="H101" s="99"/>
      <c r="I101" s="100"/>
      <c r="J101" s="43">
        <f t="shared" si="13"/>
        <v>0</v>
      </c>
      <c r="K101" s="38"/>
      <c r="L101" s="38"/>
      <c r="M101" s="38"/>
      <c r="N101" s="44"/>
      <c r="O101" s="44"/>
      <c r="P101" s="44"/>
      <c r="Q101" s="44"/>
      <c r="R101" s="44"/>
      <c r="S101" s="44"/>
      <c r="T101" s="44"/>
      <c r="U101" s="44"/>
      <c r="V101" s="44"/>
      <c r="W101" s="44"/>
      <c r="X101" s="44"/>
      <c r="Y101" s="44"/>
      <c r="Z101" s="44"/>
      <c r="AA101" s="44"/>
      <c r="AB101" s="44"/>
    </row>
    <row r="102" spans="1:28" s="45" customFormat="1" ht="102" x14ac:dyDescent="0.2">
      <c r="A102" s="5" t="s">
        <v>76</v>
      </c>
      <c r="B102" s="94">
        <v>640</v>
      </c>
      <c r="C102" s="5">
        <v>1</v>
      </c>
      <c r="D102" s="5" t="s">
        <v>23</v>
      </c>
      <c r="E102" s="101" t="s">
        <v>345</v>
      </c>
      <c r="F102" s="97" t="s">
        <v>38</v>
      </c>
      <c r="G102" s="98">
        <v>141.1</v>
      </c>
      <c r="H102" s="99"/>
      <c r="I102" s="100"/>
      <c r="J102" s="43">
        <f t="shared" si="13"/>
        <v>0</v>
      </c>
      <c r="K102" s="38"/>
      <c r="L102" s="38"/>
      <c r="M102" s="38"/>
      <c r="N102" s="44"/>
      <c r="O102" s="44"/>
      <c r="P102" s="44"/>
      <c r="Q102" s="44"/>
      <c r="R102" s="44"/>
      <c r="S102" s="44"/>
      <c r="T102" s="44"/>
      <c r="U102" s="44"/>
      <c r="V102" s="44"/>
      <c r="W102" s="44"/>
      <c r="X102" s="44"/>
      <c r="Y102" s="44"/>
      <c r="Z102" s="44"/>
      <c r="AA102" s="44"/>
      <c r="AB102" s="44"/>
    </row>
    <row r="103" spans="1:28" s="45" customFormat="1" ht="102" x14ac:dyDescent="0.2">
      <c r="A103" s="5" t="s">
        <v>380</v>
      </c>
      <c r="B103" s="94">
        <v>650</v>
      </c>
      <c r="C103" s="5">
        <v>1</v>
      </c>
      <c r="D103" s="5" t="s">
        <v>23</v>
      </c>
      <c r="E103" s="101" t="s">
        <v>346</v>
      </c>
      <c r="F103" s="97" t="s">
        <v>38</v>
      </c>
      <c r="G103" s="98">
        <v>21.68</v>
      </c>
      <c r="H103" s="99"/>
      <c r="I103" s="100"/>
      <c r="J103" s="43">
        <f t="shared" si="13"/>
        <v>0</v>
      </c>
      <c r="K103" s="38"/>
      <c r="L103" s="38"/>
      <c r="M103" s="38"/>
      <c r="N103" s="44"/>
      <c r="O103" s="44"/>
      <c r="P103" s="44"/>
      <c r="Q103" s="44"/>
      <c r="R103" s="44"/>
      <c r="S103" s="44"/>
      <c r="T103" s="44"/>
      <c r="U103" s="44"/>
      <c r="V103" s="44"/>
      <c r="W103" s="44"/>
      <c r="X103" s="44"/>
      <c r="Y103" s="44"/>
      <c r="Z103" s="44"/>
      <c r="AA103" s="44"/>
      <c r="AB103" s="44"/>
    </row>
    <row r="104" spans="1:28" s="45" customFormat="1" ht="127.5" x14ac:dyDescent="0.2">
      <c r="A104" s="5" t="s">
        <v>381</v>
      </c>
      <c r="B104" s="94">
        <v>660</v>
      </c>
      <c r="C104" s="5">
        <v>1</v>
      </c>
      <c r="D104" s="5" t="s">
        <v>23</v>
      </c>
      <c r="E104" s="102" t="s">
        <v>360</v>
      </c>
      <c r="F104" s="97" t="s">
        <v>38</v>
      </c>
      <c r="G104" s="98">
        <v>43.54</v>
      </c>
      <c r="H104" s="99"/>
      <c r="I104" s="100"/>
      <c r="J104" s="43">
        <f t="shared" si="13"/>
        <v>0</v>
      </c>
      <c r="K104" s="38"/>
      <c r="L104" s="38"/>
      <c r="M104" s="38"/>
      <c r="N104" s="44"/>
      <c r="O104" s="44"/>
      <c r="P104" s="44"/>
      <c r="Q104" s="44"/>
      <c r="R104" s="44"/>
      <c r="S104" s="44"/>
      <c r="T104" s="44"/>
      <c r="U104" s="44"/>
      <c r="V104" s="44"/>
      <c r="W104" s="44"/>
      <c r="X104" s="44"/>
      <c r="Y104" s="44"/>
      <c r="Z104" s="44"/>
      <c r="AA104" s="44"/>
      <c r="AB104" s="44"/>
    </row>
    <row r="105" spans="1:28" s="45" customFormat="1" ht="127.5" x14ac:dyDescent="0.2">
      <c r="A105" s="5" t="s">
        <v>382</v>
      </c>
      <c r="B105" s="94">
        <v>670</v>
      </c>
      <c r="C105" s="5">
        <v>1</v>
      </c>
      <c r="D105" s="5" t="s">
        <v>23</v>
      </c>
      <c r="E105" s="102" t="s">
        <v>361</v>
      </c>
      <c r="F105" s="97" t="s">
        <v>38</v>
      </c>
      <c r="G105" s="98">
        <v>151.65</v>
      </c>
      <c r="H105" s="99"/>
      <c r="I105" s="100"/>
      <c r="J105" s="43">
        <f t="shared" si="13"/>
        <v>0</v>
      </c>
      <c r="K105" s="38"/>
      <c r="L105" s="38"/>
      <c r="M105" s="38"/>
      <c r="N105" s="44"/>
      <c r="O105" s="44"/>
      <c r="P105" s="44"/>
      <c r="Q105" s="44"/>
      <c r="R105" s="44"/>
      <c r="S105" s="44"/>
      <c r="T105" s="44"/>
      <c r="U105" s="44"/>
      <c r="V105" s="44"/>
      <c r="W105" s="44"/>
      <c r="X105" s="44"/>
      <c r="Y105" s="44"/>
      <c r="Z105" s="44"/>
      <c r="AA105" s="44"/>
      <c r="AB105" s="44"/>
    </row>
    <row r="106" spans="1:28" s="45" customFormat="1" ht="127.5" x14ac:dyDescent="0.2">
      <c r="A106" s="5" t="s">
        <v>77</v>
      </c>
      <c r="B106" s="94">
        <v>680</v>
      </c>
      <c r="C106" s="5">
        <v>1</v>
      </c>
      <c r="D106" s="5" t="s">
        <v>23</v>
      </c>
      <c r="E106" s="102" t="s">
        <v>362</v>
      </c>
      <c r="F106" s="97" t="s">
        <v>38</v>
      </c>
      <c r="G106" s="98">
        <v>136.38</v>
      </c>
      <c r="H106" s="99"/>
      <c r="I106" s="100"/>
      <c r="J106" s="43">
        <f t="shared" si="13"/>
        <v>0</v>
      </c>
      <c r="K106" s="38"/>
      <c r="L106" s="38"/>
      <c r="M106" s="38"/>
      <c r="N106" s="44"/>
      <c r="O106" s="44"/>
      <c r="P106" s="44"/>
      <c r="Q106" s="44"/>
      <c r="R106" s="44"/>
      <c r="S106" s="44"/>
      <c r="T106" s="44"/>
      <c r="U106" s="44"/>
      <c r="V106" s="44"/>
      <c r="W106" s="44"/>
      <c r="X106" s="44"/>
      <c r="Y106" s="44"/>
      <c r="Z106" s="44"/>
      <c r="AA106" s="44"/>
      <c r="AB106" s="44"/>
    </row>
    <row r="107" spans="1:28" s="45" customFormat="1" ht="127.5" x14ac:dyDescent="0.2">
      <c r="A107" s="5" t="s">
        <v>78</v>
      </c>
      <c r="B107" s="94">
        <v>690</v>
      </c>
      <c r="C107" s="5">
        <v>1</v>
      </c>
      <c r="D107" s="5" t="s">
        <v>23</v>
      </c>
      <c r="E107" s="102" t="s">
        <v>363</v>
      </c>
      <c r="F107" s="97" t="s">
        <v>38</v>
      </c>
      <c r="G107" s="98">
        <v>60.88</v>
      </c>
      <c r="H107" s="99"/>
      <c r="I107" s="100"/>
      <c r="J107" s="43">
        <f t="shared" si="13"/>
        <v>0</v>
      </c>
      <c r="K107" s="38"/>
      <c r="L107" s="38"/>
      <c r="M107" s="38"/>
      <c r="N107" s="44"/>
      <c r="O107" s="44"/>
      <c r="P107" s="44"/>
      <c r="Q107" s="44"/>
      <c r="R107" s="44"/>
      <c r="S107" s="44"/>
      <c r="T107" s="44"/>
      <c r="U107" s="44"/>
      <c r="V107" s="44"/>
      <c r="W107" s="44"/>
      <c r="X107" s="44"/>
      <c r="Y107" s="44"/>
      <c r="Z107" s="44"/>
      <c r="AA107" s="44"/>
      <c r="AB107" s="44"/>
    </row>
    <row r="108" spans="1:28" s="45" customFormat="1" ht="127.5" x14ac:dyDescent="0.2">
      <c r="A108" s="5" t="s">
        <v>79</v>
      </c>
      <c r="B108" s="94">
        <v>700</v>
      </c>
      <c r="C108" s="5">
        <v>1</v>
      </c>
      <c r="D108" s="5" t="s">
        <v>23</v>
      </c>
      <c r="E108" s="102" t="s">
        <v>364</v>
      </c>
      <c r="F108" s="97" t="s">
        <v>38</v>
      </c>
      <c r="G108" s="98">
        <v>135.15</v>
      </c>
      <c r="H108" s="99"/>
      <c r="I108" s="100"/>
      <c r="J108" s="43">
        <f t="shared" si="13"/>
        <v>0</v>
      </c>
      <c r="K108" s="38"/>
      <c r="L108" s="38"/>
      <c r="M108" s="38"/>
      <c r="N108" s="44"/>
      <c r="O108" s="44"/>
      <c r="P108" s="44"/>
      <c r="Q108" s="44"/>
      <c r="R108" s="44"/>
      <c r="S108" s="44"/>
      <c r="T108" s="44"/>
      <c r="U108" s="44"/>
      <c r="V108" s="44"/>
      <c r="W108" s="44"/>
      <c r="X108" s="44"/>
      <c r="Y108" s="44"/>
      <c r="Z108" s="44"/>
      <c r="AA108" s="44"/>
      <c r="AB108" s="44"/>
    </row>
    <row r="109" spans="1:28" s="45" customFormat="1" ht="127.5" x14ac:dyDescent="0.2">
      <c r="A109" s="5" t="s">
        <v>80</v>
      </c>
      <c r="B109" s="94">
        <v>710</v>
      </c>
      <c r="C109" s="5">
        <v>1</v>
      </c>
      <c r="D109" s="5" t="s">
        <v>23</v>
      </c>
      <c r="E109" s="102" t="s">
        <v>365</v>
      </c>
      <c r="F109" s="97" t="s">
        <v>38</v>
      </c>
      <c r="G109" s="98">
        <v>75.28</v>
      </c>
      <c r="H109" s="99"/>
      <c r="I109" s="100"/>
      <c r="J109" s="43">
        <f t="shared" si="13"/>
        <v>0</v>
      </c>
      <c r="K109" s="38"/>
      <c r="L109" s="38"/>
      <c r="M109" s="38"/>
      <c r="N109" s="44"/>
      <c r="O109" s="44"/>
      <c r="P109" s="44"/>
      <c r="Q109" s="44"/>
      <c r="R109" s="44"/>
      <c r="S109" s="44"/>
      <c r="T109" s="44"/>
      <c r="U109" s="44"/>
      <c r="V109" s="44"/>
      <c r="W109" s="44"/>
      <c r="X109" s="44"/>
      <c r="Y109" s="44"/>
      <c r="Z109" s="44"/>
      <c r="AA109" s="44"/>
      <c r="AB109" s="44"/>
    </row>
    <row r="110" spans="1:28" s="45" customFormat="1" ht="102" x14ac:dyDescent="0.2">
      <c r="A110" s="5" t="s">
        <v>81</v>
      </c>
      <c r="B110" s="94">
        <v>720</v>
      </c>
      <c r="C110" s="5">
        <v>1</v>
      </c>
      <c r="D110" s="5" t="s">
        <v>23</v>
      </c>
      <c r="E110" s="102" t="s">
        <v>197</v>
      </c>
      <c r="F110" s="97" t="s">
        <v>24</v>
      </c>
      <c r="G110" s="98">
        <v>49.7</v>
      </c>
      <c r="H110" s="99"/>
      <c r="I110" s="100"/>
      <c r="J110" s="43">
        <f t="shared" si="13"/>
        <v>0</v>
      </c>
      <c r="K110" s="38"/>
      <c r="L110" s="38"/>
      <c r="M110" s="38"/>
      <c r="N110" s="44"/>
      <c r="O110" s="44"/>
      <c r="P110" s="44"/>
      <c r="Q110" s="44"/>
      <c r="R110" s="44"/>
      <c r="S110" s="44"/>
      <c r="T110" s="44"/>
      <c r="U110" s="44"/>
      <c r="V110" s="44"/>
      <c r="W110" s="44"/>
      <c r="X110" s="44"/>
      <c r="Y110" s="44"/>
      <c r="Z110" s="44"/>
      <c r="AA110" s="44"/>
      <c r="AB110" s="44"/>
    </row>
    <row r="111" spans="1:28" s="45" customFormat="1" ht="102" x14ac:dyDescent="0.2">
      <c r="A111" s="5" t="s">
        <v>82</v>
      </c>
      <c r="B111" s="94">
        <v>730</v>
      </c>
      <c r="C111" s="5">
        <v>1</v>
      </c>
      <c r="D111" s="5" t="s">
        <v>23</v>
      </c>
      <c r="E111" s="102" t="s">
        <v>198</v>
      </c>
      <c r="F111" s="97" t="s">
        <v>24</v>
      </c>
      <c r="G111" s="98">
        <v>969.3</v>
      </c>
      <c r="H111" s="99"/>
      <c r="I111" s="100"/>
      <c r="J111" s="43">
        <f t="shared" si="13"/>
        <v>0</v>
      </c>
      <c r="K111" s="38"/>
      <c r="L111" s="38"/>
      <c r="M111" s="38"/>
      <c r="N111" s="44"/>
      <c r="O111" s="44"/>
      <c r="P111" s="44"/>
      <c r="Q111" s="44"/>
      <c r="R111" s="44"/>
      <c r="S111" s="44"/>
      <c r="T111" s="44"/>
      <c r="U111" s="44"/>
      <c r="V111" s="44"/>
      <c r="W111" s="44"/>
      <c r="X111" s="44"/>
      <c r="Y111" s="44"/>
      <c r="Z111" s="44"/>
      <c r="AA111" s="44"/>
      <c r="AB111" s="44"/>
    </row>
    <row r="112" spans="1:28" s="45" customFormat="1" ht="102" x14ac:dyDescent="0.2">
      <c r="A112" s="5" t="s">
        <v>383</v>
      </c>
      <c r="B112" s="94">
        <v>740</v>
      </c>
      <c r="C112" s="5">
        <v>1</v>
      </c>
      <c r="D112" s="5" t="s">
        <v>23</v>
      </c>
      <c r="E112" s="102" t="s">
        <v>199</v>
      </c>
      <c r="F112" s="97" t="s">
        <v>24</v>
      </c>
      <c r="G112" s="98">
        <v>1262.2</v>
      </c>
      <c r="H112" s="99"/>
      <c r="I112" s="100"/>
      <c r="J112" s="43">
        <f t="shared" si="13"/>
        <v>0</v>
      </c>
      <c r="K112" s="38"/>
      <c r="L112" s="38"/>
      <c r="M112" s="38"/>
      <c r="N112" s="44"/>
      <c r="O112" s="44"/>
      <c r="P112" s="44"/>
      <c r="Q112" s="44"/>
      <c r="R112" s="44"/>
      <c r="S112" s="44"/>
      <c r="T112" s="44"/>
      <c r="U112" s="44"/>
      <c r="V112" s="44"/>
      <c r="W112" s="44"/>
      <c r="X112" s="44"/>
      <c r="Y112" s="44"/>
      <c r="Z112" s="44"/>
      <c r="AA112" s="44"/>
      <c r="AB112" s="44"/>
    </row>
    <row r="113" spans="1:28" s="45" customFormat="1" ht="153" x14ac:dyDescent="0.2">
      <c r="A113" s="5" t="s">
        <v>384</v>
      </c>
      <c r="B113" s="94">
        <v>750</v>
      </c>
      <c r="C113" s="5">
        <v>1</v>
      </c>
      <c r="D113" s="5" t="s">
        <v>23</v>
      </c>
      <c r="E113" s="102" t="s">
        <v>231</v>
      </c>
      <c r="F113" s="97" t="s">
        <v>24</v>
      </c>
      <c r="G113" s="98">
        <v>1846.35</v>
      </c>
      <c r="H113" s="99"/>
      <c r="I113" s="100"/>
      <c r="J113" s="43">
        <f t="shared" si="13"/>
        <v>0</v>
      </c>
      <c r="K113" s="38"/>
      <c r="L113" s="38"/>
      <c r="M113" s="38"/>
      <c r="N113" s="44"/>
      <c r="O113" s="44"/>
      <c r="P113" s="44"/>
      <c r="Q113" s="44"/>
      <c r="R113" s="44"/>
      <c r="S113" s="44"/>
      <c r="T113" s="44"/>
      <c r="U113" s="44"/>
      <c r="V113" s="44"/>
      <c r="W113" s="44"/>
      <c r="X113" s="44"/>
      <c r="Y113" s="44"/>
      <c r="Z113" s="44"/>
      <c r="AA113" s="44"/>
      <c r="AB113" s="44"/>
    </row>
    <row r="114" spans="1:28" s="45" customFormat="1" ht="127.5" x14ac:dyDescent="0.2">
      <c r="A114" s="5" t="s">
        <v>385</v>
      </c>
      <c r="B114" s="94">
        <v>760</v>
      </c>
      <c r="C114" s="5">
        <v>1</v>
      </c>
      <c r="D114" s="5" t="s">
        <v>23</v>
      </c>
      <c r="E114" s="102" t="s">
        <v>200</v>
      </c>
      <c r="F114" s="97" t="s">
        <v>24</v>
      </c>
      <c r="G114" s="98">
        <v>1146.5</v>
      </c>
      <c r="H114" s="99"/>
      <c r="I114" s="100"/>
      <c r="J114" s="43">
        <f t="shared" si="13"/>
        <v>0</v>
      </c>
      <c r="K114" s="38"/>
      <c r="L114" s="38"/>
      <c r="M114" s="38"/>
      <c r="N114" s="44"/>
      <c r="O114" s="44"/>
      <c r="P114" s="44"/>
      <c r="Q114" s="44"/>
      <c r="R114" s="44"/>
      <c r="S114" s="44"/>
      <c r="T114" s="44"/>
      <c r="U114" s="44"/>
      <c r="V114" s="44"/>
      <c r="W114" s="44"/>
      <c r="X114" s="44"/>
      <c r="Y114" s="44"/>
      <c r="Z114" s="44"/>
      <c r="AA114" s="44"/>
      <c r="AB114" s="44"/>
    </row>
    <row r="115" spans="1:28" s="45" customFormat="1" x14ac:dyDescent="0.2">
      <c r="A115" s="33">
        <v>5.2</v>
      </c>
      <c r="B115" s="33">
        <v>5.2</v>
      </c>
      <c r="C115" s="33">
        <v>0</v>
      </c>
      <c r="D115" s="35"/>
      <c r="E115" s="238" t="s">
        <v>229</v>
      </c>
      <c r="F115" s="36"/>
      <c r="G115" s="36"/>
      <c r="H115" s="36"/>
      <c r="I115" s="36"/>
      <c r="J115" s="36"/>
      <c r="K115" s="38"/>
      <c r="L115" s="38"/>
      <c r="M115" s="38"/>
      <c r="N115" s="44"/>
      <c r="O115" s="44"/>
      <c r="P115" s="44"/>
      <c r="Q115" s="44"/>
      <c r="R115" s="44"/>
      <c r="S115" s="44"/>
      <c r="T115" s="44"/>
      <c r="U115" s="44"/>
      <c r="V115" s="44"/>
      <c r="W115" s="44"/>
      <c r="X115" s="44"/>
      <c r="Y115" s="44"/>
      <c r="Z115" s="44"/>
      <c r="AA115" s="44"/>
      <c r="AB115" s="44"/>
    </row>
    <row r="116" spans="1:28" s="153" customFormat="1" ht="114.75" x14ac:dyDescent="0.2">
      <c r="A116" s="5" t="s">
        <v>389</v>
      </c>
      <c r="B116" s="92">
        <v>770</v>
      </c>
      <c r="C116" s="5">
        <v>1</v>
      </c>
      <c r="D116" s="5" t="s">
        <v>23</v>
      </c>
      <c r="E116" s="102" t="s">
        <v>228</v>
      </c>
      <c r="F116" s="97" t="s">
        <v>24</v>
      </c>
      <c r="G116" s="98">
        <v>45.85</v>
      </c>
      <c r="H116" s="99"/>
      <c r="I116" s="100"/>
      <c r="J116" s="43">
        <f t="shared" ref="J116:J117" si="14">H116*G116</f>
        <v>0</v>
      </c>
      <c r="K116" s="151"/>
      <c r="L116" s="151"/>
      <c r="M116" s="151"/>
      <c r="N116" s="152"/>
      <c r="O116" s="152"/>
      <c r="P116" s="152"/>
      <c r="Q116" s="152"/>
      <c r="R116" s="152"/>
      <c r="S116" s="152"/>
      <c r="T116" s="152"/>
      <c r="U116" s="152"/>
      <c r="V116" s="152"/>
      <c r="W116" s="152"/>
      <c r="X116" s="152"/>
      <c r="Y116" s="152"/>
      <c r="Z116" s="152"/>
      <c r="AA116" s="152"/>
      <c r="AB116" s="152"/>
    </row>
    <row r="117" spans="1:28" s="153" customFormat="1" ht="140.25" x14ac:dyDescent="0.2">
      <c r="A117" s="5" t="s">
        <v>390</v>
      </c>
      <c r="B117" s="92">
        <v>780</v>
      </c>
      <c r="C117" s="5">
        <v>1</v>
      </c>
      <c r="D117" s="5" t="s">
        <v>23</v>
      </c>
      <c r="E117" s="102" t="s">
        <v>230</v>
      </c>
      <c r="F117" s="97" t="s">
        <v>24</v>
      </c>
      <c r="G117" s="98">
        <v>99.15</v>
      </c>
      <c r="H117" s="99"/>
      <c r="I117" s="100"/>
      <c r="J117" s="43">
        <f t="shared" si="14"/>
        <v>0</v>
      </c>
      <c r="K117" s="151"/>
      <c r="L117" s="151"/>
      <c r="M117" s="151"/>
      <c r="N117" s="152"/>
      <c r="O117" s="152"/>
      <c r="P117" s="152"/>
      <c r="Q117" s="152"/>
      <c r="R117" s="152"/>
      <c r="S117" s="152"/>
      <c r="T117" s="152"/>
      <c r="U117" s="152"/>
      <c r="V117" s="152"/>
      <c r="W117" s="152"/>
      <c r="X117" s="152"/>
      <c r="Y117" s="152"/>
      <c r="Z117" s="152"/>
      <c r="AA117" s="152"/>
      <c r="AB117" s="152"/>
    </row>
    <row r="118" spans="1:28" s="45" customFormat="1" x14ac:dyDescent="0.2">
      <c r="A118" s="33">
        <v>5.3</v>
      </c>
      <c r="B118" s="33">
        <v>5.3</v>
      </c>
      <c r="C118" s="33">
        <v>0</v>
      </c>
      <c r="D118" s="35"/>
      <c r="E118" s="238" t="s">
        <v>226</v>
      </c>
      <c r="F118" s="36"/>
      <c r="G118" s="36"/>
      <c r="H118" s="36"/>
      <c r="I118" s="36"/>
      <c r="J118" s="36"/>
      <c r="K118" s="38"/>
      <c r="L118" s="38"/>
      <c r="M118" s="38"/>
      <c r="N118" s="44"/>
      <c r="O118" s="44"/>
      <c r="P118" s="44"/>
      <c r="Q118" s="44"/>
      <c r="R118" s="44"/>
      <c r="S118" s="44"/>
      <c r="T118" s="44"/>
      <c r="U118" s="44"/>
      <c r="V118" s="44"/>
      <c r="W118" s="44"/>
      <c r="X118" s="44"/>
      <c r="Y118" s="44"/>
      <c r="Z118" s="44"/>
      <c r="AA118" s="44"/>
      <c r="AB118" s="44"/>
    </row>
    <row r="119" spans="1:28" s="45" customFormat="1" ht="153" x14ac:dyDescent="0.2">
      <c r="A119" s="5" t="s">
        <v>386</v>
      </c>
      <c r="B119" s="92">
        <v>790</v>
      </c>
      <c r="C119" s="5">
        <v>1</v>
      </c>
      <c r="D119" s="5" t="s">
        <v>23</v>
      </c>
      <c r="E119" s="101" t="s">
        <v>223</v>
      </c>
      <c r="F119" s="97" t="s">
        <v>24</v>
      </c>
      <c r="G119" s="98">
        <v>476.95</v>
      </c>
      <c r="H119" s="99"/>
      <c r="I119" s="100"/>
      <c r="J119" s="43">
        <f t="shared" ref="J119:J121" si="15">H119*G119</f>
        <v>0</v>
      </c>
      <c r="K119" s="38"/>
      <c r="L119" s="38"/>
      <c r="M119" s="38"/>
      <c r="N119" s="44"/>
      <c r="O119" s="44"/>
      <c r="P119" s="44"/>
      <c r="Q119" s="44"/>
      <c r="R119" s="44"/>
      <c r="S119" s="44"/>
      <c r="T119" s="44"/>
      <c r="U119" s="44"/>
      <c r="V119" s="44"/>
      <c r="W119" s="44"/>
      <c r="X119" s="44"/>
      <c r="Y119" s="44"/>
      <c r="Z119" s="44"/>
      <c r="AA119" s="44"/>
      <c r="AB119" s="44"/>
    </row>
    <row r="120" spans="1:28" s="45" customFormat="1" ht="165.75" x14ac:dyDescent="0.2">
      <c r="A120" s="5" t="s">
        <v>387</v>
      </c>
      <c r="B120" s="92">
        <v>800</v>
      </c>
      <c r="C120" s="5">
        <v>1</v>
      </c>
      <c r="D120" s="5" t="s">
        <v>23</v>
      </c>
      <c r="E120" s="101" t="s">
        <v>201</v>
      </c>
      <c r="F120" s="97" t="s">
        <v>24</v>
      </c>
      <c r="G120" s="98">
        <v>460</v>
      </c>
      <c r="H120" s="99"/>
      <c r="I120" s="100"/>
      <c r="J120" s="43">
        <f t="shared" si="15"/>
        <v>0</v>
      </c>
      <c r="K120" s="38"/>
      <c r="L120" s="38"/>
      <c r="M120" s="38"/>
      <c r="N120" s="44"/>
      <c r="O120" s="44"/>
      <c r="P120" s="44"/>
      <c r="Q120" s="44"/>
      <c r="R120" s="44"/>
      <c r="S120" s="44"/>
      <c r="T120" s="44"/>
      <c r="U120" s="44"/>
      <c r="V120" s="44"/>
      <c r="W120" s="44"/>
      <c r="X120" s="44"/>
      <c r="Y120" s="44"/>
      <c r="Z120" s="44"/>
      <c r="AA120" s="44"/>
      <c r="AB120" s="44"/>
    </row>
    <row r="121" spans="1:28" s="45" customFormat="1" ht="127.5" x14ac:dyDescent="0.2">
      <c r="A121" s="5" t="s">
        <v>388</v>
      </c>
      <c r="B121" s="92">
        <v>810</v>
      </c>
      <c r="C121" s="5">
        <v>1</v>
      </c>
      <c r="D121" s="5" t="s">
        <v>23</v>
      </c>
      <c r="E121" s="85" t="s">
        <v>202</v>
      </c>
      <c r="F121" s="97" t="s">
        <v>38</v>
      </c>
      <c r="G121" s="98">
        <v>160</v>
      </c>
      <c r="H121" s="99"/>
      <c r="I121" s="100"/>
      <c r="J121" s="43">
        <f t="shared" si="15"/>
        <v>0</v>
      </c>
      <c r="K121" s="38"/>
      <c r="L121" s="38"/>
      <c r="M121" s="38"/>
      <c r="N121" s="44"/>
      <c r="O121" s="44"/>
      <c r="P121" s="44"/>
      <c r="Q121" s="44"/>
      <c r="R121" s="44"/>
      <c r="S121" s="44"/>
      <c r="T121" s="44"/>
      <c r="U121" s="44"/>
      <c r="V121" s="44"/>
      <c r="W121" s="44"/>
      <c r="X121" s="44"/>
      <c r="Y121" s="44"/>
      <c r="Z121" s="44"/>
      <c r="AA121" s="44"/>
      <c r="AB121" s="44"/>
    </row>
    <row r="122" spans="1:28" s="45" customFormat="1" x14ac:dyDescent="0.2">
      <c r="A122" s="33">
        <v>5.4</v>
      </c>
      <c r="B122" s="33">
        <v>5.4</v>
      </c>
      <c r="C122" s="33">
        <v>0</v>
      </c>
      <c r="D122" s="35"/>
      <c r="E122" s="238" t="s">
        <v>225</v>
      </c>
      <c r="F122" s="36"/>
      <c r="G122" s="36"/>
      <c r="H122" s="36"/>
      <c r="I122" s="36"/>
      <c r="J122" s="36"/>
      <c r="K122" s="38"/>
      <c r="L122" s="38"/>
      <c r="M122" s="38"/>
      <c r="N122" s="44"/>
      <c r="O122" s="44"/>
      <c r="P122" s="44"/>
      <c r="Q122" s="44"/>
      <c r="R122" s="44"/>
      <c r="S122" s="44"/>
      <c r="T122" s="44"/>
      <c r="U122" s="44"/>
      <c r="V122" s="44"/>
      <c r="W122" s="44"/>
      <c r="X122" s="44"/>
      <c r="Y122" s="44"/>
      <c r="Z122" s="44"/>
      <c r="AA122" s="44"/>
      <c r="AB122" s="44"/>
    </row>
    <row r="123" spans="1:28" s="45" customFormat="1" ht="140.25" x14ac:dyDescent="0.2">
      <c r="A123" s="5" t="s">
        <v>391</v>
      </c>
      <c r="B123" s="92">
        <v>820</v>
      </c>
      <c r="C123" s="5">
        <v>1</v>
      </c>
      <c r="D123" s="5" t="s">
        <v>23</v>
      </c>
      <c r="E123" s="90" t="s">
        <v>350</v>
      </c>
      <c r="F123" s="97" t="s">
        <v>24</v>
      </c>
      <c r="G123" s="98">
        <v>3.06</v>
      </c>
      <c r="H123" s="99"/>
      <c r="I123" s="100"/>
      <c r="J123" s="43">
        <f t="shared" ref="J123:J125" si="16">H123*G123</f>
        <v>0</v>
      </c>
      <c r="K123" s="38"/>
      <c r="L123" s="38"/>
      <c r="M123" s="38"/>
      <c r="N123" s="44"/>
      <c r="O123" s="44"/>
      <c r="P123" s="44"/>
      <c r="Q123" s="44"/>
      <c r="R123" s="44"/>
      <c r="S123" s="44"/>
      <c r="T123" s="44"/>
      <c r="U123" s="44"/>
      <c r="V123" s="44"/>
      <c r="W123" s="44"/>
      <c r="X123" s="44"/>
      <c r="Y123" s="44"/>
      <c r="Z123" s="44"/>
      <c r="AA123" s="44"/>
      <c r="AB123" s="44"/>
    </row>
    <row r="124" spans="1:28" s="45" customFormat="1" ht="140.25" x14ac:dyDescent="0.2">
      <c r="A124" s="5" t="s">
        <v>392</v>
      </c>
      <c r="B124" s="92">
        <v>830</v>
      </c>
      <c r="C124" s="5">
        <v>1</v>
      </c>
      <c r="D124" s="5" t="s">
        <v>23</v>
      </c>
      <c r="E124" s="90" t="s">
        <v>351</v>
      </c>
      <c r="F124" s="97" t="s">
        <v>24</v>
      </c>
      <c r="G124" s="98">
        <v>0.96</v>
      </c>
      <c r="H124" s="99"/>
      <c r="I124" s="100"/>
      <c r="J124" s="43">
        <f t="shared" si="16"/>
        <v>0</v>
      </c>
      <c r="K124" s="38"/>
      <c r="L124" s="38"/>
      <c r="M124" s="38"/>
      <c r="N124" s="44"/>
      <c r="O124" s="44"/>
      <c r="P124" s="44"/>
      <c r="Q124" s="44"/>
      <c r="R124" s="44"/>
      <c r="S124" s="44"/>
      <c r="T124" s="44"/>
      <c r="U124" s="44"/>
      <c r="V124" s="44"/>
      <c r="W124" s="44"/>
      <c r="X124" s="44"/>
      <c r="Y124" s="44"/>
      <c r="Z124" s="44"/>
      <c r="AA124" s="44"/>
      <c r="AB124" s="44"/>
    </row>
    <row r="125" spans="1:28" s="45" customFormat="1" ht="140.25" x14ac:dyDescent="0.2">
      <c r="A125" s="5" t="s">
        <v>393</v>
      </c>
      <c r="B125" s="92">
        <v>840</v>
      </c>
      <c r="C125" s="5">
        <v>1</v>
      </c>
      <c r="D125" s="5" t="s">
        <v>23</v>
      </c>
      <c r="E125" s="90" t="s">
        <v>352</v>
      </c>
      <c r="F125" s="97" t="s">
        <v>24</v>
      </c>
      <c r="G125" s="98">
        <v>0.48</v>
      </c>
      <c r="H125" s="99"/>
      <c r="I125" s="100"/>
      <c r="J125" s="43">
        <f t="shared" si="16"/>
        <v>0</v>
      </c>
      <c r="K125" s="38"/>
      <c r="L125" s="38"/>
      <c r="M125" s="38"/>
      <c r="N125" s="44"/>
      <c r="O125" s="44"/>
      <c r="P125" s="44"/>
      <c r="Q125" s="44"/>
      <c r="R125" s="44"/>
      <c r="S125" s="44"/>
      <c r="T125" s="44"/>
      <c r="U125" s="44"/>
      <c r="V125" s="44"/>
      <c r="W125" s="44"/>
      <c r="X125" s="44"/>
      <c r="Y125" s="44"/>
      <c r="Z125" s="44"/>
      <c r="AA125" s="44"/>
      <c r="AB125" s="44"/>
    </row>
    <row r="126" spans="1:28" s="32" customFormat="1" x14ac:dyDescent="0.25">
      <c r="A126" s="27">
        <v>6</v>
      </c>
      <c r="B126" s="27">
        <v>6</v>
      </c>
      <c r="C126" s="27">
        <v>0</v>
      </c>
      <c r="D126" s="29"/>
      <c r="E126" s="234" t="s">
        <v>83</v>
      </c>
      <c r="F126" s="30"/>
      <c r="G126" s="30"/>
      <c r="H126" s="30"/>
      <c r="I126" s="30"/>
      <c r="J126" s="30"/>
      <c r="K126" s="30"/>
      <c r="L126" s="30"/>
      <c r="M126" s="30"/>
      <c r="N126" s="31"/>
      <c r="O126" s="31"/>
      <c r="P126" s="31"/>
      <c r="Q126" s="31"/>
      <c r="R126" s="31"/>
      <c r="S126" s="31"/>
      <c r="T126" s="31"/>
      <c r="U126" s="31"/>
      <c r="V126" s="31"/>
      <c r="W126" s="31"/>
      <c r="X126" s="31"/>
      <c r="Y126" s="31"/>
    </row>
    <row r="127" spans="1:28" s="32" customFormat="1" x14ac:dyDescent="0.25">
      <c r="A127" s="33">
        <v>6.1</v>
      </c>
      <c r="B127" s="33">
        <v>6.1</v>
      </c>
      <c r="C127" s="33">
        <v>0</v>
      </c>
      <c r="D127" s="35"/>
      <c r="E127" s="235" t="s">
        <v>84</v>
      </c>
      <c r="F127" s="36"/>
      <c r="G127" s="36"/>
      <c r="H127" s="36"/>
      <c r="I127" s="36"/>
      <c r="J127" s="36"/>
      <c r="K127" s="36"/>
      <c r="L127" s="36"/>
      <c r="M127" s="36"/>
      <c r="N127" s="31"/>
      <c r="O127" s="31"/>
      <c r="P127" s="31"/>
      <c r="Q127" s="31"/>
      <c r="R127" s="31"/>
      <c r="S127" s="31"/>
      <c r="T127" s="31"/>
      <c r="U127" s="31"/>
      <c r="V127" s="31"/>
      <c r="W127" s="31"/>
      <c r="X127" s="31"/>
      <c r="Y127" s="31"/>
    </row>
    <row r="128" spans="1:28" s="45" customFormat="1" ht="127.5" x14ac:dyDescent="0.2">
      <c r="A128" s="94" t="s">
        <v>85</v>
      </c>
      <c r="B128" s="92">
        <v>850</v>
      </c>
      <c r="C128" s="5">
        <v>1</v>
      </c>
      <c r="D128" s="5" t="s">
        <v>23</v>
      </c>
      <c r="E128" s="101" t="s">
        <v>305</v>
      </c>
      <c r="F128" s="97" t="s">
        <v>86</v>
      </c>
      <c r="G128" s="98">
        <v>10</v>
      </c>
      <c r="H128" s="99"/>
      <c r="I128" s="100"/>
      <c r="J128" s="43">
        <f t="shared" ref="J128:J129" si="17">H128*G128</f>
        <v>0</v>
      </c>
      <c r="K128" s="38"/>
      <c r="L128" s="38"/>
      <c r="M128" s="38"/>
      <c r="N128" s="44"/>
      <c r="O128" s="44"/>
      <c r="P128" s="44"/>
      <c r="Q128" s="44"/>
      <c r="R128" s="44"/>
      <c r="S128" s="44"/>
      <c r="T128" s="44"/>
      <c r="U128" s="44"/>
      <c r="V128" s="44"/>
      <c r="W128" s="44"/>
      <c r="X128" s="44"/>
      <c r="Y128" s="44"/>
      <c r="Z128" s="44"/>
      <c r="AA128" s="44"/>
      <c r="AB128" s="44"/>
    </row>
    <row r="129" spans="1:28" s="45" customFormat="1" ht="127.5" x14ac:dyDescent="0.2">
      <c r="A129" s="5" t="s">
        <v>87</v>
      </c>
      <c r="B129" s="92">
        <v>860</v>
      </c>
      <c r="C129" s="5">
        <v>1</v>
      </c>
      <c r="D129" s="5" t="s">
        <v>23</v>
      </c>
      <c r="E129" s="101" t="s">
        <v>306</v>
      </c>
      <c r="F129" s="97" t="s">
        <v>86</v>
      </c>
      <c r="G129" s="98">
        <v>8</v>
      </c>
      <c r="H129" s="99"/>
      <c r="I129" s="100"/>
      <c r="J129" s="43">
        <f t="shared" si="17"/>
        <v>0</v>
      </c>
      <c r="K129" s="38"/>
      <c r="L129" s="38"/>
      <c r="M129" s="38"/>
      <c r="N129" s="44"/>
      <c r="O129" s="44"/>
      <c r="P129" s="44"/>
      <c r="Q129" s="44"/>
      <c r="R129" s="44"/>
      <c r="S129" s="44"/>
      <c r="T129" s="44"/>
      <c r="U129" s="44"/>
      <c r="V129" s="44"/>
      <c r="W129" s="44"/>
      <c r="X129" s="44"/>
      <c r="Y129" s="44"/>
      <c r="Z129" s="44"/>
      <c r="AA129" s="44"/>
      <c r="AB129" s="44"/>
    </row>
    <row r="130" spans="1:28" s="45" customFormat="1" x14ac:dyDescent="0.2">
      <c r="A130" s="33">
        <v>6.2</v>
      </c>
      <c r="B130" s="33">
        <v>6.2</v>
      </c>
      <c r="C130" s="33">
        <v>0</v>
      </c>
      <c r="D130" s="35"/>
      <c r="E130" s="244" t="s">
        <v>321</v>
      </c>
      <c r="F130" s="36"/>
      <c r="G130" s="36"/>
      <c r="H130" s="36"/>
      <c r="I130" s="36"/>
      <c r="J130" s="36"/>
      <c r="K130" s="38"/>
      <c r="L130" s="38"/>
      <c r="M130" s="38"/>
      <c r="N130" s="44"/>
      <c r="O130" s="44"/>
      <c r="P130" s="44"/>
      <c r="Q130" s="44"/>
      <c r="R130" s="44"/>
      <c r="S130" s="44"/>
      <c r="T130" s="44"/>
      <c r="U130" s="44"/>
      <c r="V130" s="44"/>
      <c r="W130" s="44"/>
      <c r="X130" s="44"/>
      <c r="Y130" s="44"/>
      <c r="Z130" s="44"/>
      <c r="AA130" s="44"/>
      <c r="AB130" s="44"/>
    </row>
    <row r="131" spans="1:28" s="45" customFormat="1" ht="76.5" x14ac:dyDescent="0.2">
      <c r="A131" s="5" t="s">
        <v>88</v>
      </c>
      <c r="B131" s="92">
        <v>870</v>
      </c>
      <c r="C131" s="5">
        <v>1</v>
      </c>
      <c r="D131" s="5" t="s">
        <v>23</v>
      </c>
      <c r="E131" s="85" t="s">
        <v>307</v>
      </c>
      <c r="F131" s="97" t="s">
        <v>26</v>
      </c>
      <c r="G131" s="98">
        <v>4</v>
      </c>
      <c r="H131" s="99"/>
      <c r="I131" s="104"/>
      <c r="J131" s="43">
        <f t="shared" ref="J131:J142" si="18">H131*G131</f>
        <v>0</v>
      </c>
      <c r="K131" s="38"/>
      <c r="L131" s="38"/>
      <c r="M131" s="38"/>
      <c r="N131" s="44"/>
      <c r="O131" s="44"/>
      <c r="P131" s="44"/>
      <c r="Q131" s="44"/>
      <c r="R131" s="44"/>
      <c r="S131" s="44"/>
      <c r="T131" s="44"/>
      <c r="U131" s="44"/>
      <c r="V131" s="44"/>
      <c r="W131" s="44"/>
      <c r="X131" s="44"/>
      <c r="Y131" s="44"/>
      <c r="Z131" s="44"/>
      <c r="AA131" s="44"/>
      <c r="AB131" s="44"/>
    </row>
    <row r="132" spans="1:28" s="45" customFormat="1" ht="76.5" x14ac:dyDescent="0.2">
      <c r="A132" s="5" t="s">
        <v>394</v>
      </c>
      <c r="B132" s="92">
        <v>880</v>
      </c>
      <c r="C132" s="5">
        <v>1</v>
      </c>
      <c r="D132" s="5" t="s">
        <v>23</v>
      </c>
      <c r="E132" s="85" t="s">
        <v>308</v>
      </c>
      <c r="F132" s="97" t="s">
        <v>26</v>
      </c>
      <c r="G132" s="98">
        <v>1</v>
      </c>
      <c r="H132" s="99"/>
      <c r="I132" s="104"/>
      <c r="J132" s="43">
        <f t="shared" si="18"/>
        <v>0</v>
      </c>
      <c r="K132" s="38"/>
      <c r="L132" s="38"/>
      <c r="M132" s="38"/>
      <c r="N132" s="44"/>
      <c r="O132" s="44"/>
      <c r="P132" s="44"/>
      <c r="Q132" s="44"/>
      <c r="R132" s="44"/>
      <c r="S132" s="44"/>
      <c r="T132" s="44"/>
      <c r="U132" s="44"/>
      <c r="V132" s="44"/>
      <c r="W132" s="44"/>
      <c r="X132" s="44"/>
      <c r="Y132" s="44"/>
      <c r="Z132" s="44"/>
      <c r="AA132" s="44"/>
      <c r="AB132" s="44"/>
    </row>
    <row r="133" spans="1:28" s="45" customFormat="1" ht="89.25" x14ac:dyDescent="0.2">
      <c r="A133" s="5" t="s">
        <v>395</v>
      </c>
      <c r="B133" s="92">
        <v>890</v>
      </c>
      <c r="C133" s="5">
        <v>1</v>
      </c>
      <c r="D133" s="5" t="s">
        <v>23</v>
      </c>
      <c r="E133" s="105" t="s">
        <v>313</v>
      </c>
      <c r="F133" s="97" t="s">
        <v>38</v>
      </c>
      <c r="G133" s="98">
        <v>68</v>
      </c>
      <c r="H133" s="99"/>
      <c r="I133" s="100"/>
      <c r="J133" s="43">
        <f t="shared" si="18"/>
        <v>0</v>
      </c>
      <c r="K133" s="38"/>
      <c r="L133" s="38"/>
      <c r="M133" s="38"/>
      <c r="N133" s="44"/>
      <c r="O133" s="44"/>
      <c r="P133" s="44"/>
      <c r="Q133" s="44"/>
      <c r="R133" s="44"/>
      <c r="S133" s="44"/>
      <c r="T133" s="44"/>
      <c r="U133" s="44"/>
      <c r="V133" s="44"/>
      <c r="W133" s="44"/>
      <c r="X133" s="44"/>
      <c r="Y133" s="44"/>
      <c r="Z133" s="44"/>
      <c r="AA133" s="44"/>
      <c r="AB133" s="44"/>
    </row>
    <row r="134" spans="1:28" s="45" customFormat="1" ht="89.25" x14ac:dyDescent="0.2">
      <c r="A134" s="5" t="s">
        <v>396</v>
      </c>
      <c r="B134" s="92">
        <v>900</v>
      </c>
      <c r="C134" s="5">
        <v>1</v>
      </c>
      <c r="D134" s="5" t="s">
        <v>23</v>
      </c>
      <c r="E134" s="105" t="s">
        <v>314</v>
      </c>
      <c r="F134" s="97" t="s">
        <v>38</v>
      </c>
      <c r="G134" s="98">
        <v>42</v>
      </c>
      <c r="H134" s="99"/>
      <c r="I134" s="100"/>
      <c r="J134" s="43">
        <f t="shared" si="18"/>
        <v>0</v>
      </c>
      <c r="K134" s="38"/>
      <c r="L134" s="38"/>
      <c r="M134" s="38"/>
      <c r="N134" s="44"/>
      <c r="O134" s="44"/>
      <c r="P134" s="44"/>
      <c r="Q134" s="44"/>
      <c r="R134" s="44"/>
      <c r="S134" s="44"/>
      <c r="T134" s="44"/>
      <c r="U134" s="44"/>
      <c r="V134" s="44"/>
      <c r="W134" s="44"/>
      <c r="X134" s="44"/>
      <c r="Y134" s="44"/>
      <c r="Z134" s="44"/>
      <c r="AA134" s="44"/>
      <c r="AB134" s="44"/>
    </row>
    <row r="135" spans="1:28" s="45" customFormat="1" ht="89.25" x14ac:dyDescent="0.2">
      <c r="A135" s="5" t="s">
        <v>89</v>
      </c>
      <c r="B135" s="92">
        <v>910</v>
      </c>
      <c r="C135" s="5">
        <v>1</v>
      </c>
      <c r="D135" s="5" t="s">
        <v>23</v>
      </c>
      <c r="E135" s="105" t="s">
        <v>315</v>
      </c>
      <c r="F135" s="97" t="s">
        <v>309</v>
      </c>
      <c r="G135" s="98">
        <v>19</v>
      </c>
      <c r="H135" s="99"/>
      <c r="I135" s="100"/>
      <c r="J135" s="43">
        <f t="shared" si="18"/>
        <v>0</v>
      </c>
      <c r="K135" s="38"/>
      <c r="L135" s="38"/>
      <c r="M135" s="38"/>
      <c r="N135" s="44"/>
      <c r="O135" s="44"/>
      <c r="P135" s="44"/>
      <c r="Q135" s="44"/>
      <c r="R135" s="44"/>
      <c r="S135" s="44"/>
      <c r="T135" s="44"/>
      <c r="U135" s="44"/>
      <c r="V135" s="44"/>
      <c r="W135" s="44"/>
      <c r="X135" s="44"/>
      <c r="Y135" s="44"/>
      <c r="Z135" s="44"/>
      <c r="AA135" s="44"/>
      <c r="AB135" s="44"/>
    </row>
    <row r="136" spans="1:28" s="45" customFormat="1" ht="89.25" x14ac:dyDescent="0.2">
      <c r="A136" s="5" t="s">
        <v>397</v>
      </c>
      <c r="B136" s="92">
        <v>920</v>
      </c>
      <c r="C136" s="5">
        <v>1</v>
      </c>
      <c r="D136" s="5" t="s">
        <v>23</v>
      </c>
      <c r="E136" s="105" t="s">
        <v>316</v>
      </c>
      <c r="F136" s="97" t="s">
        <v>309</v>
      </c>
      <c r="G136" s="98">
        <v>17</v>
      </c>
      <c r="H136" s="99"/>
      <c r="I136" s="100"/>
      <c r="J136" s="43">
        <f t="shared" si="18"/>
        <v>0</v>
      </c>
      <c r="K136" s="38"/>
      <c r="L136" s="38"/>
      <c r="M136" s="38"/>
      <c r="N136" s="44"/>
      <c r="O136" s="44"/>
      <c r="P136" s="44"/>
      <c r="Q136" s="44"/>
      <c r="R136" s="44"/>
      <c r="S136" s="44"/>
      <c r="T136" s="44"/>
      <c r="U136" s="44"/>
      <c r="V136" s="44"/>
      <c r="W136" s="44"/>
      <c r="X136" s="44"/>
      <c r="Y136" s="44"/>
      <c r="Z136" s="44"/>
      <c r="AA136" s="44"/>
      <c r="AB136" s="44"/>
    </row>
    <row r="137" spans="1:28" s="45" customFormat="1" ht="89.25" x14ac:dyDescent="0.2">
      <c r="A137" s="5" t="s">
        <v>90</v>
      </c>
      <c r="B137" s="92">
        <v>930</v>
      </c>
      <c r="C137" s="5">
        <v>1</v>
      </c>
      <c r="D137" s="5" t="s">
        <v>23</v>
      </c>
      <c r="E137" s="105" t="s">
        <v>312</v>
      </c>
      <c r="F137" s="97" t="s">
        <v>26</v>
      </c>
      <c r="G137" s="98">
        <v>6</v>
      </c>
      <c r="H137" s="99"/>
      <c r="I137" s="100"/>
      <c r="J137" s="43">
        <f t="shared" si="18"/>
        <v>0</v>
      </c>
      <c r="K137" s="38"/>
      <c r="L137" s="38"/>
      <c r="M137" s="38"/>
      <c r="N137" s="44"/>
      <c r="O137" s="44"/>
      <c r="P137" s="44"/>
      <c r="Q137" s="44"/>
      <c r="R137" s="44"/>
      <c r="S137" s="44"/>
      <c r="T137" s="44"/>
      <c r="U137" s="44"/>
      <c r="V137" s="44"/>
      <c r="W137" s="44"/>
      <c r="X137" s="44"/>
      <c r="Y137" s="44"/>
      <c r="Z137" s="44"/>
      <c r="AA137" s="44"/>
      <c r="AB137" s="44"/>
    </row>
    <row r="138" spans="1:28" s="45" customFormat="1" ht="89.25" x14ac:dyDescent="0.2">
      <c r="A138" s="5" t="s">
        <v>91</v>
      </c>
      <c r="B138" s="92">
        <v>940</v>
      </c>
      <c r="C138" s="5">
        <v>1</v>
      </c>
      <c r="D138" s="5" t="s">
        <v>23</v>
      </c>
      <c r="E138" s="105" t="s">
        <v>311</v>
      </c>
      <c r="F138" s="97" t="s">
        <v>26</v>
      </c>
      <c r="G138" s="98">
        <v>9</v>
      </c>
      <c r="H138" s="99"/>
      <c r="I138" s="100"/>
      <c r="J138" s="43">
        <f t="shared" si="18"/>
        <v>0</v>
      </c>
      <c r="K138" s="38"/>
      <c r="L138" s="38"/>
      <c r="M138" s="38"/>
      <c r="N138" s="44"/>
      <c r="O138" s="44"/>
      <c r="P138" s="44"/>
      <c r="Q138" s="44"/>
      <c r="R138" s="44"/>
      <c r="S138" s="44"/>
      <c r="T138" s="44"/>
      <c r="U138" s="44"/>
      <c r="V138" s="44"/>
      <c r="W138" s="44"/>
      <c r="X138" s="44"/>
      <c r="Y138" s="44"/>
      <c r="Z138" s="44"/>
      <c r="AA138" s="44"/>
      <c r="AB138" s="44"/>
    </row>
    <row r="139" spans="1:28" s="45" customFormat="1" ht="89.25" x14ac:dyDescent="0.2">
      <c r="A139" s="5" t="s">
        <v>92</v>
      </c>
      <c r="B139" s="92">
        <v>950</v>
      </c>
      <c r="C139" s="5">
        <v>1</v>
      </c>
      <c r="D139" s="5" t="s">
        <v>23</v>
      </c>
      <c r="E139" s="105" t="s">
        <v>317</v>
      </c>
      <c r="F139" s="97" t="s">
        <v>26</v>
      </c>
      <c r="G139" s="98">
        <v>8</v>
      </c>
      <c r="H139" s="99"/>
      <c r="I139" s="100"/>
      <c r="J139" s="43">
        <f t="shared" si="18"/>
        <v>0</v>
      </c>
      <c r="K139" s="38"/>
      <c r="L139" s="38"/>
      <c r="M139" s="38"/>
      <c r="N139" s="44"/>
      <c r="O139" s="44"/>
      <c r="P139" s="44"/>
      <c r="Q139" s="44"/>
      <c r="R139" s="44"/>
      <c r="S139" s="44"/>
      <c r="T139" s="44"/>
      <c r="U139" s="44"/>
      <c r="V139" s="44"/>
      <c r="W139" s="44"/>
      <c r="X139" s="44"/>
      <c r="Y139" s="44"/>
      <c r="Z139" s="44"/>
      <c r="AA139" s="44"/>
      <c r="AB139" s="44"/>
    </row>
    <row r="140" spans="1:28" s="45" customFormat="1" ht="89.25" x14ac:dyDescent="0.2">
      <c r="A140" s="5" t="s">
        <v>93</v>
      </c>
      <c r="B140" s="92">
        <v>960</v>
      </c>
      <c r="C140" s="5">
        <v>1</v>
      </c>
      <c r="D140" s="5" t="s">
        <v>23</v>
      </c>
      <c r="E140" s="105" t="s">
        <v>318</v>
      </c>
      <c r="F140" s="97" t="s">
        <v>26</v>
      </c>
      <c r="G140" s="98">
        <v>8</v>
      </c>
      <c r="H140" s="99"/>
      <c r="I140" s="100"/>
      <c r="J140" s="43">
        <f t="shared" si="18"/>
        <v>0</v>
      </c>
      <c r="K140" s="38"/>
      <c r="L140" s="38"/>
      <c r="M140" s="38"/>
      <c r="N140" s="44"/>
      <c r="O140" s="44"/>
      <c r="P140" s="44"/>
      <c r="Q140" s="44"/>
      <c r="R140" s="44"/>
      <c r="S140" s="44"/>
      <c r="T140" s="44"/>
      <c r="U140" s="44"/>
      <c r="V140" s="44"/>
      <c r="W140" s="44"/>
      <c r="X140" s="44"/>
      <c r="Y140" s="44"/>
      <c r="Z140" s="44"/>
      <c r="AA140" s="44"/>
      <c r="AB140" s="44"/>
    </row>
    <row r="141" spans="1:28" s="45" customFormat="1" ht="89.25" x14ac:dyDescent="0.2">
      <c r="A141" s="5" t="s">
        <v>94</v>
      </c>
      <c r="B141" s="92">
        <v>970</v>
      </c>
      <c r="C141" s="5">
        <v>1</v>
      </c>
      <c r="D141" s="5" t="s">
        <v>23</v>
      </c>
      <c r="E141" s="105" t="s">
        <v>319</v>
      </c>
      <c r="F141" s="97" t="s">
        <v>26</v>
      </c>
      <c r="G141" s="98">
        <v>11</v>
      </c>
      <c r="H141" s="99"/>
      <c r="I141" s="100"/>
      <c r="J141" s="43">
        <f t="shared" si="18"/>
        <v>0</v>
      </c>
      <c r="K141" s="38"/>
      <c r="L141" s="38"/>
      <c r="M141" s="38"/>
      <c r="N141" s="44"/>
      <c r="O141" s="44"/>
      <c r="P141" s="44"/>
      <c r="Q141" s="44"/>
      <c r="R141" s="44"/>
      <c r="S141" s="44"/>
      <c r="T141" s="44"/>
      <c r="U141" s="44"/>
      <c r="V141" s="44"/>
      <c r="W141" s="44"/>
      <c r="X141" s="44"/>
      <c r="Y141" s="44"/>
      <c r="Z141" s="44"/>
      <c r="AA141" s="44"/>
      <c r="AB141" s="44"/>
    </row>
    <row r="142" spans="1:28" s="45" customFormat="1" ht="89.25" x14ac:dyDescent="0.2">
      <c r="A142" s="5" t="s">
        <v>310</v>
      </c>
      <c r="B142" s="92">
        <v>980</v>
      </c>
      <c r="C142" s="5">
        <v>1</v>
      </c>
      <c r="D142" s="5" t="s">
        <v>23</v>
      </c>
      <c r="E142" s="106" t="s">
        <v>204</v>
      </c>
      <c r="F142" s="97" t="s">
        <v>26</v>
      </c>
      <c r="G142" s="98">
        <v>2</v>
      </c>
      <c r="H142" s="99"/>
      <c r="I142" s="100"/>
      <c r="J142" s="43">
        <f t="shared" si="18"/>
        <v>0</v>
      </c>
      <c r="K142" s="38"/>
      <c r="L142" s="38"/>
      <c r="M142" s="38"/>
      <c r="N142" s="44"/>
      <c r="O142" s="44"/>
      <c r="P142" s="44"/>
      <c r="Q142" s="44"/>
      <c r="R142" s="44"/>
      <c r="S142" s="44"/>
      <c r="T142" s="44"/>
      <c r="U142" s="44"/>
      <c r="V142" s="44"/>
      <c r="W142" s="44"/>
      <c r="X142" s="44"/>
      <c r="Y142" s="44"/>
      <c r="Z142" s="44"/>
      <c r="AA142" s="44"/>
      <c r="AB142" s="44"/>
    </row>
    <row r="143" spans="1:28" s="45" customFormat="1" x14ac:dyDescent="0.2">
      <c r="A143" s="27">
        <v>7</v>
      </c>
      <c r="B143" s="27">
        <v>7</v>
      </c>
      <c r="C143" s="27">
        <v>0</v>
      </c>
      <c r="D143" s="29"/>
      <c r="E143" s="234" t="s">
        <v>320</v>
      </c>
      <c r="F143" s="30"/>
      <c r="G143" s="30"/>
      <c r="H143" s="30"/>
      <c r="I143" s="30"/>
      <c r="J143" s="30"/>
      <c r="K143" s="38"/>
      <c r="L143" s="38"/>
      <c r="M143" s="38"/>
      <c r="N143" s="44"/>
      <c r="O143" s="44"/>
      <c r="P143" s="44"/>
      <c r="Q143" s="44"/>
      <c r="R143" s="44"/>
      <c r="S143" s="44"/>
      <c r="T143" s="44"/>
      <c r="U143" s="44"/>
      <c r="V143" s="44"/>
      <c r="W143" s="44"/>
      <c r="X143" s="44"/>
      <c r="Y143" s="44"/>
      <c r="Z143" s="44"/>
      <c r="AA143" s="44"/>
      <c r="AB143" s="44"/>
    </row>
    <row r="144" spans="1:28" s="153" customFormat="1" x14ac:dyDescent="0.2">
      <c r="A144" s="33">
        <v>7.1</v>
      </c>
      <c r="B144" s="33">
        <v>7.1</v>
      </c>
      <c r="C144" s="33">
        <v>0</v>
      </c>
      <c r="D144" s="35"/>
      <c r="E144" s="244" t="s">
        <v>321</v>
      </c>
      <c r="F144" s="36"/>
      <c r="G144" s="36"/>
      <c r="H144" s="36"/>
      <c r="I144" s="36"/>
      <c r="J144" s="36"/>
      <c r="K144" s="151"/>
      <c r="L144" s="151"/>
      <c r="M144" s="151"/>
      <c r="N144" s="152"/>
      <c r="O144" s="152"/>
      <c r="P144" s="152"/>
      <c r="Q144" s="152"/>
      <c r="R144" s="152"/>
      <c r="S144" s="152"/>
      <c r="T144" s="152"/>
      <c r="U144" s="152"/>
      <c r="V144" s="152"/>
      <c r="W144" s="152"/>
      <c r="X144" s="152"/>
      <c r="Y144" s="152"/>
      <c r="Z144" s="152"/>
      <c r="AA144" s="152"/>
      <c r="AB144" s="152"/>
    </row>
    <row r="145" spans="1:28" s="45" customFormat="1" ht="89.25" x14ac:dyDescent="0.2">
      <c r="A145" s="5" t="s">
        <v>97</v>
      </c>
      <c r="B145" s="92">
        <v>990</v>
      </c>
      <c r="C145" s="5">
        <v>1</v>
      </c>
      <c r="D145" s="5" t="s">
        <v>23</v>
      </c>
      <c r="E145" s="85" t="s">
        <v>203</v>
      </c>
      <c r="F145" s="97" t="s">
        <v>26</v>
      </c>
      <c r="G145" s="98">
        <v>2</v>
      </c>
      <c r="H145" s="99"/>
      <c r="I145" s="104"/>
      <c r="J145" s="43">
        <f t="shared" ref="J145:J149" si="19">H145*G145</f>
        <v>0</v>
      </c>
      <c r="K145" s="38"/>
      <c r="L145" s="38"/>
      <c r="M145" s="38"/>
      <c r="N145" s="44"/>
      <c r="O145" s="44"/>
      <c r="P145" s="44"/>
      <c r="Q145" s="44"/>
      <c r="R145" s="44"/>
      <c r="S145" s="44"/>
      <c r="T145" s="44"/>
      <c r="U145" s="44"/>
      <c r="V145" s="44"/>
      <c r="W145" s="44"/>
      <c r="X145" s="44"/>
      <c r="Y145" s="44"/>
      <c r="Z145" s="44"/>
      <c r="AA145" s="44"/>
      <c r="AB145" s="44"/>
    </row>
    <row r="146" spans="1:28" s="45" customFormat="1" ht="63.75" x14ac:dyDescent="0.2">
      <c r="A146" s="5" t="s">
        <v>333</v>
      </c>
      <c r="B146" s="92">
        <v>1000</v>
      </c>
      <c r="C146" s="5">
        <v>1</v>
      </c>
      <c r="D146" s="5" t="s">
        <v>23</v>
      </c>
      <c r="E146" s="85" t="s">
        <v>322</v>
      </c>
      <c r="F146" s="97" t="s">
        <v>26</v>
      </c>
      <c r="G146" s="98">
        <v>2</v>
      </c>
      <c r="H146" s="99"/>
      <c r="I146" s="176"/>
      <c r="J146" s="43">
        <f t="shared" si="19"/>
        <v>0</v>
      </c>
      <c r="K146" s="38"/>
      <c r="L146" s="38"/>
      <c r="M146" s="38"/>
      <c r="N146" s="44"/>
      <c r="O146" s="44"/>
      <c r="P146" s="44"/>
      <c r="Q146" s="44"/>
      <c r="R146" s="44"/>
      <c r="S146" s="44"/>
      <c r="T146" s="44"/>
      <c r="U146" s="44"/>
      <c r="V146" s="44"/>
      <c r="W146" s="44"/>
      <c r="X146" s="44"/>
      <c r="Y146" s="44"/>
      <c r="Z146" s="44"/>
      <c r="AA146" s="44"/>
      <c r="AB146" s="44"/>
    </row>
    <row r="147" spans="1:28" s="45" customFormat="1" ht="89.25" x14ac:dyDescent="0.2">
      <c r="A147" s="5" t="s">
        <v>334</v>
      </c>
      <c r="B147" s="92">
        <v>1010</v>
      </c>
      <c r="C147" s="5">
        <v>1</v>
      </c>
      <c r="D147" s="5" t="s">
        <v>23</v>
      </c>
      <c r="E147" s="105" t="s">
        <v>323</v>
      </c>
      <c r="F147" s="97" t="s">
        <v>38</v>
      </c>
      <c r="G147" s="98">
        <v>74.91</v>
      </c>
      <c r="H147" s="99"/>
      <c r="I147" s="100"/>
      <c r="J147" s="43">
        <f t="shared" si="19"/>
        <v>0</v>
      </c>
      <c r="K147" s="38"/>
      <c r="L147" s="38"/>
      <c r="M147" s="38"/>
      <c r="N147" s="44"/>
      <c r="O147" s="44"/>
      <c r="P147" s="44"/>
      <c r="Q147" s="44"/>
      <c r="R147" s="44"/>
      <c r="S147" s="44"/>
      <c r="T147" s="44"/>
      <c r="U147" s="44"/>
      <c r="V147" s="44"/>
      <c r="W147" s="44"/>
      <c r="X147" s="44"/>
      <c r="Y147" s="44"/>
      <c r="Z147" s="44"/>
      <c r="AA147" s="44"/>
      <c r="AB147" s="44"/>
    </row>
    <row r="148" spans="1:28" s="45" customFormat="1" ht="89.25" x14ac:dyDescent="0.2">
      <c r="A148" s="5" t="s">
        <v>335</v>
      </c>
      <c r="B148" s="92">
        <v>1020</v>
      </c>
      <c r="C148" s="5">
        <v>1</v>
      </c>
      <c r="D148" s="5" t="s">
        <v>23</v>
      </c>
      <c r="E148" s="85" t="s">
        <v>324</v>
      </c>
      <c r="F148" s="97" t="s">
        <v>38</v>
      </c>
      <c r="G148" s="98">
        <v>19.899999999999999</v>
      </c>
      <c r="H148" s="99"/>
      <c r="I148" s="176"/>
      <c r="J148" s="43">
        <f t="shared" si="19"/>
        <v>0</v>
      </c>
      <c r="K148" s="38"/>
      <c r="L148" s="38"/>
      <c r="M148" s="38"/>
      <c r="N148" s="44"/>
      <c r="O148" s="44"/>
      <c r="P148" s="44"/>
      <c r="Q148" s="44"/>
      <c r="R148" s="44"/>
      <c r="S148" s="44"/>
      <c r="T148" s="44"/>
      <c r="U148" s="44"/>
      <c r="V148" s="44"/>
      <c r="W148" s="44"/>
      <c r="X148" s="44"/>
      <c r="Y148" s="44"/>
      <c r="Z148" s="44"/>
      <c r="AA148" s="44"/>
      <c r="AB148" s="44"/>
    </row>
    <row r="149" spans="1:28" s="45" customFormat="1" ht="89.25" x14ac:dyDescent="0.2">
      <c r="A149" s="5" t="s">
        <v>336</v>
      </c>
      <c r="B149" s="92">
        <v>1030</v>
      </c>
      <c r="C149" s="5">
        <v>1</v>
      </c>
      <c r="D149" s="5" t="s">
        <v>23</v>
      </c>
      <c r="E149" s="105" t="s">
        <v>319</v>
      </c>
      <c r="F149" s="97" t="s">
        <v>26</v>
      </c>
      <c r="G149" s="98">
        <v>4</v>
      </c>
      <c r="H149" s="99"/>
      <c r="I149" s="100"/>
      <c r="J149" s="43">
        <f t="shared" si="19"/>
        <v>0</v>
      </c>
      <c r="K149" s="38"/>
      <c r="L149" s="38"/>
      <c r="M149" s="38"/>
      <c r="N149" s="44"/>
      <c r="O149" s="44"/>
      <c r="P149" s="44"/>
      <c r="Q149" s="44"/>
      <c r="R149" s="44"/>
      <c r="S149" s="44"/>
      <c r="T149" s="44"/>
      <c r="U149" s="44"/>
      <c r="V149" s="44"/>
      <c r="W149" s="44"/>
      <c r="X149" s="44"/>
      <c r="Y149" s="44"/>
      <c r="Z149" s="44"/>
      <c r="AA149" s="44"/>
      <c r="AB149" s="44"/>
    </row>
    <row r="150" spans="1:28" s="32" customFormat="1" x14ac:dyDescent="0.25">
      <c r="A150" s="27">
        <v>8</v>
      </c>
      <c r="B150" s="27">
        <v>8</v>
      </c>
      <c r="C150" s="27">
        <v>0</v>
      </c>
      <c r="D150" s="29"/>
      <c r="E150" s="234" t="s">
        <v>95</v>
      </c>
      <c r="F150" s="30"/>
      <c r="G150" s="30"/>
      <c r="H150" s="30"/>
      <c r="I150" s="30"/>
      <c r="J150" s="30"/>
      <c r="K150" s="30"/>
      <c r="L150" s="30"/>
      <c r="M150" s="30"/>
      <c r="N150" s="31"/>
      <c r="O150" s="31"/>
      <c r="P150" s="31"/>
      <c r="Q150" s="31"/>
      <c r="R150" s="31"/>
      <c r="S150" s="31"/>
      <c r="T150" s="31"/>
      <c r="U150" s="31"/>
      <c r="V150" s="31"/>
      <c r="W150" s="31"/>
      <c r="X150" s="31"/>
      <c r="Y150" s="31"/>
    </row>
    <row r="151" spans="1:28" s="32" customFormat="1" x14ac:dyDescent="0.25">
      <c r="A151" s="33">
        <v>8.1</v>
      </c>
      <c r="B151" s="33">
        <v>8.1</v>
      </c>
      <c r="C151" s="33">
        <v>0</v>
      </c>
      <c r="D151" s="35"/>
      <c r="E151" s="235" t="s">
        <v>96</v>
      </c>
      <c r="F151" s="36"/>
      <c r="G151" s="36"/>
      <c r="H151" s="36"/>
      <c r="I151" s="36"/>
      <c r="J151" s="36"/>
      <c r="K151" s="36"/>
      <c r="L151" s="36"/>
      <c r="M151" s="36"/>
      <c r="N151" s="31"/>
      <c r="O151" s="31"/>
      <c r="P151" s="31"/>
      <c r="Q151" s="31"/>
      <c r="R151" s="31"/>
      <c r="S151" s="31"/>
      <c r="T151" s="31"/>
      <c r="U151" s="31"/>
      <c r="V151" s="31"/>
      <c r="W151" s="31"/>
      <c r="X151" s="31"/>
      <c r="Y151" s="31"/>
    </row>
    <row r="152" spans="1:28" s="45" customFormat="1" ht="140.25" x14ac:dyDescent="0.2">
      <c r="A152" s="5" t="s">
        <v>102</v>
      </c>
      <c r="B152" s="92">
        <v>1040</v>
      </c>
      <c r="C152" s="5">
        <v>1</v>
      </c>
      <c r="D152" s="5" t="s">
        <v>23</v>
      </c>
      <c r="E152" s="107" t="s">
        <v>294</v>
      </c>
      <c r="F152" s="108" t="s">
        <v>86</v>
      </c>
      <c r="G152" s="109">
        <v>18</v>
      </c>
      <c r="H152" s="99"/>
      <c r="I152" s="104"/>
      <c r="J152" s="43">
        <f t="shared" ref="J152" si="20">H152*G152</f>
        <v>0</v>
      </c>
      <c r="K152" s="38"/>
      <c r="L152" s="38"/>
      <c r="M152" s="38"/>
      <c r="N152" s="44"/>
      <c r="O152" s="44"/>
      <c r="P152" s="44"/>
      <c r="Q152" s="44"/>
      <c r="R152" s="44"/>
      <c r="S152" s="44"/>
      <c r="T152" s="44"/>
      <c r="U152" s="44"/>
      <c r="V152" s="44"/>
      <c r="W152" s="44"/>
      <c r="X152" s="44"/>
      <c r="Y152" s="44"/>
      <c r="Z152" s="44"/>
      <c r="AA152" s="44"/>
      <c r="AB152" s="44"/>
    </row>
    <row r="153" spans="1:28" s="32" customFormat="1" x14ac:dyDescent="0.25">
      <c r="A153" s="33">
        <v>8.1999999999999993</v>
      </c>
      <c r="B153" s="33">
        <v>8.1999999999999993</v>
      </c>
      <c r="C153" s="33">
        <v>0</v>
      </c>
      <c r="D153" s="35"/>
      <c r="E153" s="235" t="s">
        <v>98</v>
      </c>
      <c r="F153" s="36"/>
      <c r="G153" s="36"/>
      <c r="H153" s="36"/>
      <c r="I153" s="36"/>
      <c r="J153" s="36"/>
      <c r="K153" s="36"/>
      <c r="L153" s="36"/>
      <c r="M153" s="36"/>
      <c r="N153" s="31"/>
      <c r="O153" s="31"/>
      <c r="P153" s="31"/>
      <c r="Q153" s="31"/>
      <c r="R153" s="31"/>
      <c r="S153" s="31"/>
      <c r="T153" s="31"/>
      <c r="U153" s="31"/>
      <c r="V153" s="31"/>
      <c r="W153" s="31"/>
      <c r="X153" s="31"/>
      <c r="Y153" s="31"/>
    </row>
    <row r="154" spans="1:28" s="45" customFormat="1" ht="114.75" x14ac:dyDescent="0.2">
      <c r="A154" s="5" t="s">
        <v>104</v>
      </c>
      <c r="B154" s="92">
        <v>1050</v>
      </c>
      <c r="C154" s="5">
        <v>1</v>
      </c>
      <c r="D154" s="5" t="s">
        <v>23</v>
      </c>
      <c r="E154" s="110" t="s">
        <v>295</v>
      </c>
      <c r="F154" s="97" t="s">
        <v>38</v>
      </c>
      <c r="G154" s="111">
        <v>48</v>
      </c>
      <c r="H154" s="99"/>
      <c r="I154" s="100"/>
      <c r="J154" s="43">
        <f t="shared" ref="J154:J160" si="21">H154*G154</f>
        <v>0</v>
      </c>
      <c r="K154" s="38"/>
      <c r="L154" s="38"/>
      <c r="M154" s="38"/>
      <c r="N154" s="44"/>
      <c r="O154" s="44"/>
      <c r="P154" s="44"/>
      <c r="Q154" s="44"/>
      <c r="R154" s="44"/>
      <c r="S154" s="44"/>
      <c r="T154" s="44"/>
      <c r="U154" s="44"/>
      <c r="V154" s="44"/>
      <c r="W154" s="44"/>
      <c r="X154" s="44"/>
      <c r="Y154" s="44"/>
      <c r="Z154" s="44"/>
      <c r="AA154" s="44"/>
      <c r="AB154" s="44"/>
    </row>
    <row r="155" spans="1:28" s="45" customFormat="1" ht="114.75" x14ac:dyDescent="0.2">
      <c r="A155" s="5" t="s">
        <v>105</v>
      </c>
      <c r="B155" s="92">
        <v>1060</v>
      </c>
      <c r="C155" s="5">
        <v>1</v>
      </c>
      <c r="D155" s="5" t="s">
        <v>23</v>
      </c>
      <c r="E155" s="110" t="s">
        <v>296</v>
      </c>
      <c r="F155" s="97" t="s">
        <v>38</v>
      </c>
      <c r="G155" s="111">
        <v>5</v>
      </c>
      <c r="H155" s="99"/>
      <c r="I155" s="100"/>
      <c r="J155" s="43">
        <f t="shared" si="21"/>
        <v>0</v>
      </c>
      <c r="K155" s="38"/>
      <c r="L155" s="38"/>
      <c r="M155" s="38"/>
      <c r="N155" s="44"/>
      <c r="O155" s="44"/>
      <c r="P155" s="44"/>
      <c r="Q155" s="44"/>
      <c r="R155" s="44"/>
      <c r="S155" s="44"/>
      <c r="T155" s="44"/>
      <c r="U155" s="44"/>
      <c r="V155" s="44"/>
      <c r="W155" s="44"/>
      <c r="X155" s="44"/>
      <c r="Y155" s="44"/>
      <c r="Z155" s="44"/>
      <c r="AA155" s="44"/>
      <c r="AB155" s="44"/>
    </row>
    <row r="156" spans="1:28" s="45" customFormat="1" ht="114.75" x14ac:dyDescent="0.2">
      <c r="A156" s="5" t="s">
        <v>106</v>
      </c>
      <c r="B156" s="92">
        <v>1070</v>
      </c>
      <c r="C156" s="5">
        <v>1</v>
      </c>
      <c r="D156" s="5" t="s">
        <v>23</v>
      </c>
      <c r="E156" s="110" t="s">
        <v>299</v>
      </c>
      <c r="F156" s="97" t="s">
        <v>38</v>
      </c>
      <c r="G156" s="111">
        <v>8</v>
      </c>
      <c r="H156" s="99"/>
      <c r="I156" s="100"/>
      <c r="J156" s="43">
        <f t="shared" si="21"/>
        <v>0</v>
      </c>
      <c r="K156" s="38"/>
      <c r="L156" s="38"/>
      <c r="M156" s="38"/>
      <c r="N156" s="44"/>
      <c r="O156" s="44"/>
      <c r="P156" s="44"/>
      <c r="Q156" s="44"/>
      <c r="R156" s="44"/>
      <c r="S156" s="44"/>
      <c r="T156" s="44"/>
      <c r="U156" s="44"/>
      <c r="V156" s="44"/>
      <c r="W156" s="44"/>
      <c r="X156" s="44"/>
      <c r="Y156" s="44"/>
      <c r="Z156" s="44"/>
      <c r="AA156" s="44"/>
      <c r="AB156" s="44"/>
    </row>
    <row r="157" spans="1:28" s="45" customFormat="1" ht="114.75" x14ac:dyDescent="0.2">
      <c r="A157" s="5" t="s">
        <v>107</v>
      </c>
      <c r="B157" s="92">
        <v>1080</v>
      </c>
      <c r="C157" s="5">
        <v>1</v>
      </c>
      <c r="D157" s="5" t="s">
        <v>23</v>
      </c>
      <c r="E157" s="110" t="s">
        <v>297</v>
      </c>
      <c r="F157" s="97" t="s">
        <v>38</v>
      </c>
      <c r="G157" s="111">
        <v>25</v>
      </c>
      <c r="H157" s="99"/>
      <c r="I157" s="100"/>
      <c r="J157" s="43">
        <f t="shared" si="21"/>
        <v>0</v>
      </c>
      <c r="K157" s="38"/>
      <c r="L157" s="38"/>
      <c r="M157" s="38"/>
      <c r="N157" s="44"/>
      <c r="O157" s="44"/>
      <c r="P157" s="44"/>
      <c r="Q157" s="44"/>
      <c r="R157" s="44"/>
      <c r="S157" s="44"/>
      <c r="T157" s="44"/>
      <c r="U157" s="44"/>
      <c r="V157" s="44"/>
      <c r="W157" s="44"/>
      <c r="X157" s="44"/>
      <c r="Y157" s="44"/>
      <c r="Z157" s="44"/>
      <c r="AA157" s="44"/>
      <c r="AB157" s="44"/>
    </row>
    <row r="158" spans="1:28" s="45" customFormat="1" ht="114.75" x14ac:dyDescent="0.2">
      <c r="A158" s="5" t="s">
        <v>108</v>
      </c>
      <c r="B158" s="92">
        <v>1090</v>
      </c>
      <c r="C158" s="5">
        <v>1</v>
      </c>
      <c r="D158" s="5" t="s">
        <v>23</v>
      </c>
      <c r="E158" s="110" t="s">
        <v>298</v>
      </c>
      <c r="F158" s="97" t="s">
        <v>38</v>
      </c>
      <c r="G158" s="111">
        <v>26</v>
      </c>
      <c r="H158" s="99"/>
      <c r="I158" s="100"/>
      <c r="J158" s="43">
        <f t="shared" si="21"/>
        <v>0</v>
      </c>
      <c r="K158" s="38"/>
      <c r="L158" s="38"/>
      <c r="M158" s="38"/>
      <c r="N158" s="44"/>
      <c r="O158" s="44"/>
      <c r="P158" s="44"/>
      <c r="Q158" s="44"/>
      <c r="R158" s="44"/>
      <c r="S158" s="44"/>
      <c r="T158" s="44"/>
      <c r="U158" s="44"/>
      <c r="V158" s="44"/>
      <c r="W158" s="44"/>
      <c r="X158" s="44"/>
      <c r="Y158" s="44"/>
      <c r="Z158" s="44"/>
      <c r="AA158" s="44"/>
      <c r="AB158" s="44"/>
    </row>
    <row r="159" spans="1:28" s="45" customFormat="1" ht="127.5" x14ac:dyDescent="0.2">
      <c r="A159" s="5" t="s">
        <v>109</v>
      </c>
      <c r="B159" s="92">
        <v>1100</v>
      </c>
      <c r="C159" s="5">
        <v>1</v>
      </c>
      <c r="D159" s="5" t="s">
        <v>23</v>
      </c>
      <c r="E159" s="110" t="s">
        <v>349</v>
      </c>
      <c r="F159" s="97" t="s">
        <v>38</v>
      </c>
      <c r="G159" s="111">
        <v>3</v>
      </c>
      <c r="H159" s="99"/>
      <c r="I159" s="100"/>
      <c r="J159" s="43">
        <f t="shared" si="21"/>
        <v>0</v>
      </c>
      <c r="K159" s="38"/>
      <c r="L159" s="38"/>
      <c r="M159" s="38"/>
      <c r="N159" s="44"/>
      <c r="O159" s="44"/>
      <c r="P159" s="44"/>
      <c r="Q159" s="44"/>
      <c r="R159" s="44"/>
      <c r="S159" s="44"/>
      <c r="T159" s="44"/>
      <c r="U159" s="44"/>
      <c r="V159" s="44"/>
      <c r="W159" s="44"/>
      <c r="X159" s="44"/>
      <c r="Y159" s="44"/>
      <c r="Z159" s="44"/>
      <c r="AA159" s="44"/>
      <c r="AB159" s="44"/>
    </row>
    <row r="160" spans="1:28" s="45" customFormat="1" ht="102" x14ac:dyDescent="0.2">
      <c r="A160" s="5" t="s">
        <v>110</v>
      </c>
      <c r="B160" s="92">
        <v>1110</v>
      </c>
      <c r="C160" s="5">
        <v>1</v>
      </c>
      <c r="D160" s="5" t="s">
        <v>23</v>
      </c>
      <c r="E160" s="113" t="s">
        <v>292</v>
      </c>
      <c r="F160" s="97" t="s">
        <v>26</v>
      </c>
      <c r="G160" s="111">
        <v>2</v>
      </c>
      <c r="H160" s="99"/>
      <c r="I160" s="100"/>
      <c r="J160" s="43">
        <f t="shared" si="21"/>
        <v>0</v>
      </c>
      <c r="K160" s="38"/>
      <c r="L160" s="38"/>
      <c r="M160" s="38"/>
      <c r="N160" s="44"/>
      <c r="O160" s="44"/>
      <c r="P160" s="44"/>
      <c r="Q160" s="44"/>
      <c r="R160" s="44"/>
      <c r="S160" s="44"/>
      <c r="T160" s="44"/>
      <c r="U160" s="44"/>
      <c r="V160" s="44"/>
      <c r="W160" s="44"/>
      <c r="X160" s="44"/>
      <c r="Y160" s="44"/>
      <c r="Z160" s="44"/>
      <c r="AA160" s="44"/>
      <c r="AB160" s="44"/>
    </row>
    <row r="161" spans="1:28" s="32" customFormat="1" x14ac:dyDescent="0.25">
      <c r="A161" s="33">
        <v>8.3000000000000007</v>
      </c>
      <c r="B161" s="33">
        <v>8.3000000000000007</v>
      </c>
      <c r="C161" s="33">
        <v>0</v>
      </c>
      <c r="D161" s="35"/>
      <c r="E161" s="245" t="s">
        <v>99</v>
      </c>
      <c r="F161" s="36"/>
      <c r="G161" s="36"/>
      <c r="H161" s="36"/>
      <c r="I161" s="36"/>
      <c r="J161" s="36"/>
      <c r="K161" s="36"/>
      <c r="L161" s="36"/>
      <c r="M161" s="36"/>
      <c r="N161" s="31"/>
      <c r="O161" s="31"/>
      <c r="P161" s="31"/>
      <c r="Q161" s="31"/>
      <c r="R161" s="31"/>
      <c r="S161" s="31"/>
      <c r="T161" s="31"/>
      <c r="U161" s="31"/>
      <c r="V161" s="31"/>
      <c r="W161" s="31"/>
      <c r="X161" s="31"/>
      <c r="Y161" s="31"/>
    </row>
    <row r="162" spans="1:28" s="158" customFormat="1" ht="153" x14ac:dyDescent="0.25">
      <c r="A162" s="5" t="s">
        <v>111</v>
      </c>
      <c r="B162" s="92">
        <v>1120</v>
      </c>
      <c r="C162" s="5">
        <v>1</v>
      </c>
      <c r="D162" s="5" t="s">
        <v>23</v>
      </c>
      <c r="E162" s="114" t="s">
        <v>357</v>
      </c>
      <c r="F162" s="97" t="s">
        <v>26</v>
      </c>
      <c r="G162" s="111">
        <v>1</v>
      </c>
      <c r="H162" s="209"/>
      <c r="I162" s="67"/>
      <c r="J162" s="43">
        <f t="shared" ref="J162:J171" si="22">H162*G162</f>
        <v>0</v>
      </c>
      <c r="K162" s="67"/>
      <c r="L162" s="67"/>
      <c r="M162" s="67"/>
      <c r="N162" s="68"/>
      <c r="O162" s="68"/>
      <c r="P162" s="68"/>
      <c r="Q162" s="68"/>
      <c r="R162" s="68"/>
      <c r="S162" s="68"/>
      <c r="T162" s="68"/>
      <c r="U162" s="68"/>
      <c r="V162" s="68"/>
      <c r="W162" s="68"/>
      <c r="X162" s="68"/>
      <c r="Y162" s="68"/>
    </row>
    <row r="163" spans="1:28" s="45" customFormat="1" ht="114.75" x14ac:dyDescent="0.2">
      <c r="A163" s="5" t="s">
        <v>112</v>
      </c>
      <c r="B163" s="92">
        <v>1130</v>
      </c>
      <c r="C163" s="5">
        <v>1</v>
      </c>
      <c r="D163" s="5" t="s">
        <v>23</v>
      </c>
      <c r="E163" s="114" t="s">
        <v>300</v>
      </c>
      <c r="F163" s="97" t="s">
        <v>26</v>
      </c>
      <c r="G163" s="111">
        <v>1</v>
      </c>
      <c r="H163" s="209"/>
      <c r="I163" s="100"/>
      <c r="J163" s="43">
        <f t="shared" si="22"/>
        <v>0</v>
      </c>
      <c r="K163" s="38"/>
      <c r="L163" s="38"/>
      <c r="M163" s="38"/>
      <c r="N163" s="44"/>
      <c r="O163" s="44"/>
      <c r="P163" s="44"/>
      <c r="Q163" s="44"/>
      <c r="R163" s="44"/>
      <c r="S163" s="44"/>
      <c r="T163" s="44"/>
      <c r="U163" s="44"/>
      <c r="V163" s="44"/>
      <c r="W163" s="44"/>
      <c r="X163" s="44"/>
      <c r="Y163" s="44"/>
      <c r="Z163" s="44"/>
      <c r="AA163" s="44"/>
      <c r="AB163" s="44"/>
    </row>
    <row r="164" spans="1:28" s="45" customFormat="1" ht="114.75" x14ac:dyDescent="0.2">
      <c r="A164" s="5" t="s">
        <v>113</v>
      </c>
      <c r="B164" s="92">
        <v>1140</v>
      </c>
      <c r="C164" s="5">
        <v>1</v>
      </c>
      <c r="D164" s="5" t="s">
        <v>23</v>
      </c>
      <c r="E164" s="114" t="s">
        <v>301</v>
      </c>
      <c r="F164" s="97" t="s">
        <v>26</v>
      </c>
      <c r="G164" s="111">
        <v>1</v>
      </c>
      <c r="H164" s="209"/>
      <c r="I164" s="100"/>
      <c r="J164" s="43">
        <f t="shared" si="22"/>
        <v>0</v>
      </c>
      <c r="K164" s="38"/>
      <c r="L164" s="38"/>
      <c r="M164" s="38"/>
      <c r="N164" s="44"/>
      <c r="O164" s="44"/>
      <c r="P164" s="44"/>
      <c r="Q164" s="44"/>
      <c r="R164" s="44"/>
      <c r="S164" s="44"/>
      <c r="T164" s="44"/>
      <c r="U164" s="44"/>
      <c r="V164" s="44"/>
      <c r="W164" s="44"/>
      <c r="X164" s="44"/>
      <c r="Y164" s="44"/>
      <c r="Z164" s="44"/>
      <c r="AA164" s="44"/>
      <c r="AB164" s="44"/>
    </row>
    <row r="165" spans="1:28" s="45" customFormat="1" ht="114.75" x14ac:dyDescent="0.2">
      <c r="A165" s="5" t="s">
        <v>114</v>
      </c>
      <c r="B165" s="92">
        <v>1150</v>
      </c>
      <c r="C165" s="5">
        <v>1</v>
      </c>
      <c r="D165" s="5" t="s">
        <v>23</v>
      </c>
      <c r="E165" s="115" t="s">
        <v>302</v>
      </c>
      <c r="F165" s="97" t="s">
        <v>26</v>
      </c>
      <c r="G165" s="111">
        <v>1</v>
      </c>
      <c r="H165" s="209"/>
      <c r="I165" s="100"/>
      <c r="J165" s="43">
        <f t="shared" si="22"/>
        <v>0</v>
      </c>
      <c r="K165" s="38"/>
      <c r="L165" s="38"/>
      <c r="M165" s="38"/>
      <c r="N165" s="44"/>
      <c r="O165" s="44"/>
      <c r="P165" s="44"/>
      <c r="Q165" s="44"/>
      <c r="R165" s="44"/>
      <c r="S165" s="44"/>
      <c r="T165" s="44"/>
      <c r="U165" s="44"/>
      <c r="V165" s="44"/>
      <c r="W165" s="44"/>
      <c r="X165" s="44"/>
      <c r="Y165" s="44"/>
      <c r="Z165" s="44"/>
      <c r="AA165" s="44"/>
      <c r="AB165" s="44"/>
    </row>
    <row r="166" spans="1:28" s="45" customFormat="1" ht="127.5" x14ac:dyDescent="0.2">
      <c r="A166" s="94" t="s">
        <v>115</v>
      </c>
      <c r="B166" s="92">
        <v>1160</v>
      </c>
      <c r="C166" s="94">
        <v>1</v>
      </c>
      <c r="D166" s="5" t="s">
        <v>23</v>
      </c>
      <c r="E166" s="115" t="s">
        <v>448</v>
      </c>
      <c r="F166" s="97" t="s">
        <v>26</v>
      </c>
      <c r="G166" s="154">
        <v>1</v>
      </c>
      <c r="H166" s="209"/>
      <c r="I166" s="100"/>
      <c r="J166" s="43">
        <f t="shared" si="22"/>
        <v>0</v>
      </c>
      <c r="K166" s="38"/>
      <c r="L166" s="38"/>
      <c r="M166" s="38"/>
      <c r="N166" s="44"/>
      <c r="O166" s="44"/>
      <c r="P166" s="44"/>
      <c r="Q166" s="44"/>
      <c r="R166" s="44"/>
      <c r="S166" s="44"/>
      <c r="T166" s="44"/>
      <c r="U166" s="44"/>
      <c r="V166" s="44"/>
      <c r="W166" s="44"/>
      <c r="X166" s="44"/>
      <c r="Y166" s="44"/>
      <c r="Z166" s="44"/>
      <c r="AA166" s="44"/>
      <c r="AB166" s="44"/>
    </row>
    <row r="167" spans="1:28" s="45" customFormat="1" ht="102" x14ac:dyDescent="0.2">
      <c r="A167" s="5" t="s">
        <v>116</v>
      </c>
      <c r="B167" s="92">
        <v>1170</v>
      </c>
      <c r="C167" s="5">
        <v>1</v>
      </c>
      <c r="D167" s="5" t="s">
        <v>23</v>
      </c>
      <c r="E167" s="115" t="s">
        <v>303</v>
      </c>
      <c r="F167" s="97" t="s">
        <v>26</v>
      </c>
      <c r="G167" s="154">
        <v>1</v>
      </c>
      <c r="H167" s="209"/>
      <c r="I167" s="100"/>
      <c r="J167" s="43">
        <f t="shared" si="22"/>
        <v>0</v>
      </c>
      <c r="K167" s="38"/>
      <c r="L167" s="38"/>
      <c r="M167" s="38"/>
      <c r="N167" s="44"/>
      <c r="O167" s="44"/>
      <c r="P167" s="44"/>
      <c r="Q167" s="44"/>
      <c r="R167" s="44"/>
      <c r="S167" s="44"/>
      <c r="T167" s="44"/>
      <c r="U167" s="44"/>
      <c r="V167" s="44"/>
      <c r="W167" s="44"/>
      <c r="X167" s="44"/>
      <c r="Y167" s="44"/>
      <c r="Z167" s="44"/>
      <c r="AA167" s="44"/>
      <c r="AB167" s="44"/>
    </row>
    <row r="168" spans="1:28" s="45" customFormat="1" ht="114.75" x14ac:dyDescent="0.2">
      <c r="A168" s="5" t="s">
        <v>337</v>
      </c>
      <c r="B168" s="92">
        <v>1180</v>
      </c>
      <c r="C168" s="5">
        <v>1</v>
      </c>
      <c r="D168" s="5" t="s">
        <v>23</v>
      </c>
      <c r="E168" s="87" t="s">
        <v>304</v>
      </c>
      <c r="F168" s="97" t="s">
        <v>26</v>
      </c>
      <c r="G168" s="154">
        <v>3</v>
      </c>
      <c r="H168" s="209"/>
      <c r="I168" s="100"/>
      <c r="J168" s="43">
        <f t="shared" si="22"/>
        <v>0</v>
      </c>
      <c r="K168" s="38"/>
      <c r="L168" s="38"/>
      <c r="M168" s="38"/>
      <c r="N168" s="44"/>
      <c r="O168" s="44"/>
      <c r="P168" s="44"/>
      <c r="Q168" s="44"/>
      <c r="R168" s="44"/>
      <c r="S168" s="44"/>
      <c r="T168" s="44"/>
      <c r="U168" s="44"/>
      <c r="V168" s="44"/>
      <c r="W168" s="44"/>
      <c r="X168" s="44"/>
      <c r="Y168" s="44"/>
      <c r="Z168" s="44"/>
      <c r="AA168" s="44"/>
      <c r="AB168" s="44"/>
    </row>
    <row r="169" spans="1:28" s="45" customFormat="1" ht="76.5" x14ac:dyDescent="0.2">
      <c r="A169" s="5" t="s">
        <v>338</v>
      </c>
      <c r="B169" s="92">
        <v>1190</v>
      </c>
      <c r="C169" s="5">
        <v>1</v>
      </c>
      <c r="D169" s="5" t="s">
        <v>23</v>
      </c>
      <c r="E169" s="112" t="s">
        <v>293</v>
      </c>
      <c r="F169" s="118" t="s">
        <v>26</v>
      </c>
      <c r="G169" s="154">
        <v>2</v>
      </c>
      <c r="H169" s="209"/>
      <c r="I169" s="121"/>
      <c r="J169" s="43">
        <f t="shared" si="22"/>
        <v>0</v>
      </c>
      <c r="K169" s="38"/>
      <c r="L169" s="38"/>
      <c r="M169" s="38"/>
      <c r="N169" s="44"/>
      <c r="O169" s="44"/>
      <c r="P169" s="44"/>
      <c r="Q169" s="44"/>
      <c r="R169" s="44"/>
      <c r="S169" s="44"/>
      <c r="T169" s="44"/>
      <c r="U169" s="44"/>
      <c r="V169" s="44"/>
      <c r="W169" s="44"/>
      <c r="X169" s="44"/>
      <c r="Y169" s="44"/>
      <c r="Z169" s="44"/>
      <c r="AA169" s="44"/>
      <c r="AB169" s="44"/>
    </row>
    <row r="170" spans="1:28" s="45" customFormat="1" ht="165.75" x14ac:dyDescent="0.2">
      <c r="A170" s="94" t="s">
        <v>449</v>
      </c>
      <c r="B170" s="92">
        <v>1200</v>
      </c>
      <c r="C170" s="94">
        <v>1</v>
      </c>
      <c r="D170" s="5" t="s">
        <v>23</v>
      </c>
      <c r="E170" s="112" t="s">
        <v>450</v>
      </c>
      <c r="F170" s="118" t="s">
        <v>26</v>
      </c>
      <c r="G170" s="154">
        <v>1</v>
      </c>
      <c r="H170" s="209"/>
      <c r="I170" s="121"/>
      <c r="J170" s="43">
        <f t="shared" si="22"/>
        <v>0</v>
      </c>
      <c r="K170" s="38"/>
      <c r="L170" s="38"/>
      <c r="M170" s="38"/>
      <c r="N170" s="44"/>
      <c r="O170" s="44"/>
      <c r="P170" s="44"/>
      <c r="Q170" s="44"/>
      <c r="R170" s="44"/>
      <c r="S170" s="44"/>
      <c r="T170" s="44"/>
      <c r="U170" s="44"/>
      <c r="V170" s="44"/>
      <c r="W170" s="44"/>
      <c r="X170" s="44"/>
      <c r="Y170" s="44"/>
      <c r="Z170" s="44"/>
      <c r="AA170" s="44"/>
      <c r="AB170" s="44"/>
    </row>
    <row r="171" spans="1:28" s="45" customFormat="1" ht="76.5" x14ac:dyDescent="0.2">
      <c r="A171" s="94" t="s">
        <v>724</v>
      </c>
      <c r="B171" s="92">
        <v>1201</v>
      </c>
      <c r="C171" s="94">
        <v>1</v>
      </c>
      <c r="D171" s="5" t="s">
        <v>23</v>
      </c>
      <c r="E171" s="112" t="s">
        <v>725</v>
      </c>
      <c r="F171" s="118" t="s">
        <v>26</v>
      </c>
      <c r="G171" s="154">
        <v>2</v>
      </c>
      <c r="H171" s="209"/>
      <c r="I171" s="121"/>
      <c r="J171" s="43">
        <f t="shared" si="22"/>
        <v>0</v>
      </c>
      <c r="K171" s="38"/>
      <c r="L171" s="38"/>
      <c r="M171" s="38"/>
      <c r="N171" s="44"/>
      <c r="O171" s="44"/>
      <c r="P171" s="44"/>
      <c r="Q171" s="44"/>
      <c r="R171" s="44"/>
      <c r="S171" s="44"/>
      <c r="T171" s="44"/>
      <c r="U171" s="44"/>
      <c r="V171" s="44"/>
      <c r="W171" s="44"/>
      <c r="X171" s="44"/>
      <c r="Y171" s="44"/>
      <c r="Z171" s="44"/>
      <c r="AA171" s="44"/>
      <c r="AB171" s="44"/>
    </row>
    <row r="172" spans="1:28" s="45" customFormat="1" x14ac:dyDescent="0.2">
      <c r="A172" s="27">
        <v>9</v>
      </c>
      <c r="B172" s="27">
        <v>9</v>
      </c>
      <c r="C172" s="27">
        <v>0</v>
      </c>
      <c r="D172" s="29"/>
      <c r="E172" s="240" t="s">
        <v>455</v>
      </c>
      <c r="F172" s="53"/>
      <c r="G172" s="53"/>
      <c r="H172" s="53"/>
      <c r="I172" s="53"/>
      <c r="J172" s="53"/>
      <c r="K172" s="38"/>
      <c r="L172" s="38"/>
      <c r="M172" s="38"/>
      <c r="N172" s="44"/>
      <c r="O172" s="44"/>
      <c r="P172" s="44"/>
      <c r="Q172" s="44"/>
      <c r="R172" s="44"/>
      <c r="S172" s="44"/>
      <c r="T172" s="44"/>
      <c r="U172" s="44"/>
      <c r="V172" s="44"/>
      <c r="W172" s="44"/>
      <c r="X172" s="44"/>
      <c r="Y172" s="44"/>
      <c r="Z172" s="44"/>
      <c r="AA172" s="44"/>
      <c r="AB172" s="44"/>
    </row>
    <row r="173" spans="1:28" s="45" customFormat="1" x14ac:dyDescent="0.2">
      <c r="A173" s="33">
        <v>9.1</v>
      </c>
      <c r="B173" s="33">
        <v>9.1</v>
      </c>
      <c r="C173" s="33">
        <v>0</v>
      </c>
      <c r="D173" s="35"/>
      <c r="E173" s="235" t="s">
        <v>456</v>
      </c>
      <c r="F173" s="36"/>
      <c r="G173" s="36"/>
      <c r="H173" s="36"/>
      <c r="I173" s="36"/>
      <c r="J173" s="36"/>
      <c r="K173" s="38"/>
      <c r="L173" s="38"/>
      <c r="M173" s="38"/>
      <c r="N173" s="44"/>
      <c r="O173" s="44"/>
      <c r="P173" s="44"/>
      <c r="Q173" s="44"/>
      <c r="R173" s="44"/>
      <c r="S173" s="44"/>
      <c r="T173" s="44"/>
      <c r="U173" s="44"/>
      <c r="V173" s="44"/>
      <c r="W173" s="44"/>
      <c r="X173" s="44"/>
      <c r="Y173" s="44"/>
      <c r="Z173" s="44"/>
      <c r="AA173" s="44"/>
      <c r="AB173" s="44"/>
    </row>
    <row r="174" spans="1:28" s="45" customFormat="1" ht="89.25" x14ac:dyDescent="0.2">
      <c r="A174" s="5" t="s">
        <v>120</v>
      </c>
      <c r="B174" s="92">
        <v>1210</v>
      </c>
      <c r="C174" s="5">
        <v>1</v>
      </c>
      <c r="D174" s="5" t="s">
        <v>23</v>
      </c>
      <c r="E174" s="105" t="s">
        <v>452</v>
      </c>
      <c r="F174" s="179" t="s">
        <v>451</v>
      </c>
      <c r="G174" s="180">
        <v>85</v>
      </c>
      <c r="H174" s="209"/>
      <c r="I174" s="121"/>
      <c r="J174" s="43">
        <f t="shared" ref="J174:J176" si="23">H174*G174</f>
        <v>0</v>
      </c>
      <c r="K174" s="38"/>
      <c r="L174" s="38"/>
      <c r="M174" s="38"/>
      <c r="N174" s="44"/>
      <c r="O174" s="44"/>
      <c r="P174" s="44"/>
      <c r="Q174" s="44"/>
      <c r="R174" s="44"/>
      <c r="S174" s="44"/>
      <c r="T174" s="44"/>
      <c r="U174" s="44"/>
      <c r="V174" s="44"/>
      <c r="W174" s="44"/>
      <c r="X174" s="44"/>
      <c r="Y174" s="44"/>
      <c r="Z174" s="44"/>
      <c r="AA174" s="44"/>
      <c r="AB174" s="44"/>
    </row>
    <row r="175" spans="1:28" s="45" customFormat="1" ht="89.25" x14ac:dyDescent="0.2">
      <c r="A175" s="5" t="s">
        <v>121</v>
      </c>
      <c r="B175" s="92">
        <v>1220</v>
      </c>
      <c r="C175" s="5">
        <v>1</v>
      </c>
      <c r="D175" s="5" t="s">
        <v>23</v>
      </c>
      <c r="E175" s="105" t="s">
        <v>453</v>
      </c>
      <c r="F175" s="179" t="s">
        <v>451</v>
      </c>
      <c r="G175" s="180">
        <v>25</v>
      </c>
      <c r="H175" s="209"/>
      <c r="I175" s="121"/>
      <c r="J175" s="43">
        <f t="shared" si="23"/>
        <v>0</v>
      </c>
      <c r="K175" s="38"/>
      <c r="L175" s="38"/>
      <c r="M175" s="38"/>
      <c r="N175" s="44"/>
      <c r="O175" s="44"/>
      <c r="P175" s="44"/>
      <c r="Q175" s="44"/>
      <c r="R175" s="44"/>
      <c r="S175" s="44"/>
      <c r="T175" s="44"/>
      <c r="U175" s="44"/>
      <c r="V175" s="44"/>
      <c r="W175" s="44"/>
      <c r="X175" s="44"/>
      <c r="Y175" s="44"/>
      <c r="Z175" s="44"/>
      <c r="AA175" s="44"/>
      <c r="AB175" s="44"/>
    </row>
    <row r="176" spans="1:28" s="45" customFormat="1" ht="63.75" x14ac:dyDescent="0.2">
      <c r="A176" s="5" t="s">
        <v>122</v>
      </c>
      <c r="B176" s="92">
        <v>1230</v>
      </c>
      <c r="C176" s="5">
        <v>1</v>
      </c>
      <c r="D176" s="5" t="s">
        <v>23</v>
      </c>
      <c r="E176" s="105" t="s">
        <v>454</v>
      </c>
      <c r="F176" s="179" t="s">
        <v>26</v>
      </c>
      <c r="G176" s="180">
        <v>1</v>
      </c>
      <c r="H176" s="209"/>
      <c r="I176" s="121"/>
      <c r="J176" s="43">
        <f t="shared" si="23"/>
        <v>0</v>
      </c>
      <c r="K176" s="38"/>
      <c r="L176" s="38"/>
      <c r="M176" s="38"/>
      <c r="N176" s="44"/>
      <c r="O176" s="44"/>
      <c r="P176" s="44"/>
      <c r="Q176" s="44"/>
      <c r="R176" s="44"/>
      <c r="S176" s="44"/>
      <c r="T176" s="44"/>
      <c r="U176" s="44"/>
      <c r="V176" s="44"/>
      <c r="W176" s="44"/>
      <c r="X176" s="44"/>
      <c r="Y176" s="44"/>
      <c r="Z176" s="44"/>
      <c r="AA176" s="44"/>
      <c r="AB176" s="44"/>
    </row>
    <row r="177" spans="1:28" s="55" customFormat="1" x14ac:dyDescent="0.25">
      <c r="A177" s="27">
        <v>10</v>
      </c>
      <c r="B177" s="27">
        <v>10</v>
      </c>
      <c r="C177" s="27">
        <v>0</v>
      </c>
      <c r="D177" s="29"/>
      <c r="E177" s="234" t="s">
        <v>100</v>
      </c>
      <c r="F177" s="53"/>
      <c r="G177" s="53"/>
      <c r="H177" s="53"/>
      <c r="I177" s="53"/>
      <c r="J177" s="53"/>
      <c r="K177" s="53"/>
      <c r="L177" s="53"/>
      <c r="M177" s="53"/>
      <c r="N177" s="54"/>
      <c r="O177" s="54"/>
      <c r="P177" s="54"/>
      <c r="Q177" s="54"/>
      <c r="R177" s="54"/>
      <c r="S177" s="54"/>
      <c r="T177" s="54"/>
      <c r="U177" s="54"/>
      <c r="V177" s="54"/>
      <c r="W177" s="54"/>
      <c r="X177" s="54"/>
      <c r="Y177" s="54"/>
    </row>
    <row r="178" spans="1:28" s="32" customFormat="1" x14ac:dyDescent="0.25">
      <c r="A178" s="33">
        <v>10.1</v>
      </c>
      <c r="B178" s="33">
        <v>10.1</v>
      </c>
      <c r="C178" s="33">
        <v>0</v>
      </c>
      <c r="D178" s="35"/>
      <c r="E178" s="235" t="s">
        <v>101</v>
      </c>
      <c r="F178" s="36"/>
      <c r="G178" s="36"/>
      <c r="H178" s="36"/>
      <c r="I178" s="36"/>
      <c r="J178" s="36"/>
      <c r="K178" s="36"/>
      <c r="L178" s="36"/>
      <c r="M178" s="36"/>
      <c r="N178" s="31"/>
      <c r="O178" s="31"/>
      <c r="P178" s="31"/>
      <c r="Q178" s="31"/>
      <c r="R178" s="31"/>
      <c r="S178" s="31"/>
      <c r="T178" s="31"/>
      <c r="U178" s="31"/>
      <c r="V178" s="31"/>
      <c r="W178" s="31"/>
      <c r="X178" s="31"/>
      <c r="Y178" s="31"/>
    </row>
    <row r="179" spans="1:28" s="45" customFormat="1" ht="153" x14ac:dyDescent="0.2">
      <c r="A179" s="11" t="s">
        <v>127</v>
      </c>
      <c r="B179" s="95">
        <v>1240</v>
      </c>
      <c r="C179" s="11">
        <v>1</v>
      </c>
      <c r="D179" s="11" t="s">
        <v>23</v>
      </c>
      <c r="E179" s="144" t="s">
        <v>268</v>
      </c>
      <c r="F179" s="118" t="s">
        <v>26</v>
      </c>
      <c r="G179" s="119">
        <v>9</v>
      </c>
      <c r="H179" s="209"/>
      <c r="I179" s="121"/>
      <c r="J179" s="43">
        <f t="shared" ref="J179:J182" si="24">H179*G179</f>
        <v>0</v>
      </c>
      <c r="K179" s="38"/>
      <c r="L179" s="38"/>
      <c r="M179" s="38"/>
      <c r="N179" s="44"/>
      <c r="O179" s="44"/>
      <c r="P179" s="44"/>
      <c r="Q179" s="44"/>
      <c r="R179" s="44"/>
      <c r="S179" s="44"/>
      <c r="T179" s="44"/>
      <c r="U179" s="44"/>
      <c r="V179" s="44"/>
      <c r="W179" s="44"/>
      <c r="X179" s="44"/>
      <c r="Y179" s="44"/>
      <c r="Z179" s="44"/>
      <c r="AA179" s="44"/>
      <c r="AB179" s="44"/>
    </row>
    <row r="180" spans="1:28" s="45" customFormat="1" ht="204" x14ac:dyDescent="0.2">
      <c r="A180" s="11" t="s">
        <v>129</v>
      </c>
      <c r="B180" s="92">
        <v>1250</v>
      </c>
      <c r="C180" s="5">
        <v>1</v>
      </c>
      <c r="D180" s="5" t="s">
        <v>23</v>
      </c>
      <c r="E180" s="85" t="s">
        <v>702</v>
      </c>
      <c r="F180" s="97" t="s">
        <v>26</v>
      </c>
      <c r="G180" s="98">
        <v>5</v>
      </c>
      <c r="H180" s="99"/>
      <c r="I180" s="100"/>
      <c r="J180" s="43">
        <f t="shared" si="24"/>
        <v>0</v>
      </c>
      <c r="K180" s="38"/>
      <c r="L180" s="38"/>
      <c r="M180" s="38"/>
      <c r="N180" s="44"/>
      <c r="O180" s="44"/>
      <c r="P180" s="44"/>
      <c r="Q180" s="44"/>
      <c r="R180" s="44"/>
      <c r="S180" s="44"/>
      <c r="T180" s="44"/>
      <c r="U180" s="44"/>
      <c r="V180" s="44"/>
      <c r="W180" s="44"/>
      <c r="X180" s="44"/>
      <c r="Y180" s="44"/>
      <c r="Z180" s="44"/>
      <c r="AA180" s="44"/>
      <c r="AB180" s="44"/>
    </row>
    <row r="181" spans="1:28" s="45" customFormat="1" ht="140.25" x14ac:dyDescent="0.2">
      <c r="A181" s="11" t="s">
        <v>130</v>
      </c>
      <c r="B181" s="95">
        <v>1260</v>
      </c>
      <c r="C181" s="5">
        <v>1</v>
      </c>
      <c r="D181" s="5" t="s">
        <v>23</v>
      </c>
      <c r="E181" s="85" t="s">
        <v>207</v>
      </c>
      <c r="F181" s="97" t="s">
        <v>26</v>
      </c>
      <c r="G181" s="98">
        <v>2</v>
      </c>
      <c r="H181" s="99"/>
      <c r="I181" s="100"/>
      <c r="J181" s="43">
        <f t="shared" si="24"/>
        <v>0</v>
      </c>
      <c r="K181" s="38"/>
      <c r="L181" s="38"/>
      <c r="M181" s="38"/>
      <c r="N181" s="44"/>
      <c r="O181" s="44"/>
      <c r="P181" s="44"/>
      <c r="Q181" s="44"/>
      <c r="R181" s="44"/>
      <c r="S181" s="44"/>
      <c r="T181" s="44"/>
      <c r="U181" s="44"/>
      <c r="V181" s="44"/>
      <c r="W181" s="44"/>
      <c r="X181" s="44"/>
      <c r="Y181" s="44"/>
      <c r="Z181" s="44"/>
      <c r="AA181" s="44"/>
      <c r="AB181" s="44"/>
    </row>
    <row r="182" spans="1:28" s="45" customFormat="1" ht="114.75" x14ac:dyDescent="0.2">
      <c r="A182" s="11" t="s">
        <v>131</v>
      </c>
      <c r="B182" s="92">
        <v>1270</v>
      </c>
      <c r="C182" s="5">
        <v>1</v>
      </c>
      <c r="D182" s="5" t="s">
        <v>23</v>
      </c>
      <c r="E182" s="85" t="s">
        <v>208</v>
      </c>
      <c r="F182" s="97" t="s">
        <v>26</v>
      </c>
      <c r="G182" s="98">
        <v>5</v>
      </c>
      <c r="H182" s="99"/>
      <c r="I182" s="100"/>
      <c r="J182" s="43">
        <f t="shared" si="24"/>
        <v>0</v>
      </c>
      <c r="K182" s="38"/>
      <c r="L182" s="38"/>
      <c r="M182" s="38"/>
      <c r="N182" s="44"/>
      <c r="O182" s="44"/>
      <c r="P182" s="44"/>
      <c r="Q182" s="44"/>
      <c r="R182" s="44"/>
      <c r="S182" s="44"/>
      <c r="T182" s="44"/>
      <c r="U182" s="44"/>
      <c r="V182" s="44"/>
      <c r="W182" s="44"/>
      <c r="X182" s="44"/>
      <c r="Y182" s="44"/>
      <c r="Z182" s="44"/>
      <c r="AA182" s="44"/>
      <c r="AB182" s="44"/>
    </row>
    <row r="183" spans="1:28" s="45" customFormat="1" x14ac:dyDescent="0.2">
      <c r="A183" s="33">
        <v>10.199999999999999</v>
      </c>
      <c r="B183" s="33">
        <v>10.199999999999999</v>
      </c>
      <c r="C183" s="33">
        <v>0</v>
      </c>
      <c r="D183" s="35"/>
      <c r="E183" s="235" t="s">
        <v>103</v>
      </c>
      <c r="F183" s="36"/>
      <c r="G183" s="36"/>
      <c r="H183" s="36"/>
      <c r="I183" s="36"/>
      <c r="J183" s="36"/>
      <c r="K183" s="38"/>
      <c r="L183" s="38"/>
      <c r="M183" s="38"/>
      <c r="N183" s="44"/>
      <c r="O183" s="44"/>
      <c r="P183" s="44"/>
      <c r="Q183" s="44"/>
      <c r="R183" s="44"/>
      <c r="S183" s="44"/>
      <c r="T183" s="44"/>
      <c r="U183" s="44"/>
      <c r="V183" s="44"/>
      <c r="W183" s="44"/>
      <c r="X183" s="44"/>
      <c r="Y183" s="44"/>
      <c r="Z183" s="44"/>
      <c r="AA183" s="44"/>
      <c r="AB183" s="44"/>
    </row>
    <row r="184" spans="1:28" s="45" customFormat="1" ht="89.25" x14ac:dyDescent="0.2">
      <c r="A184" s="11" t="s">
        <v>398</v>
      </c>
      <c r="B184" s="95">
        <v>1280</v>
      </c>
      <c r="C184" s="11">
        <v>1</v>
      </c>
      <c r="D184" s="11" t="s">
        <v>23</v>
      </c>
      <c r="E184" s="117" t="s">
        <v>205</v>
      </c>
      <c r="F184" s="118" t="s">
        <v>26</v>
      </c>
      <c r="G184" s="119">
        <v>4</v>
      </c>
      <c r="H184" s="99"/>
      <c r="I184" s="120"/>
      <c r="J184" s="43">
        <f t="shared" ref="J184:J189" si="25">H184*G184</f>
        <v>0</v>
      </c>
      <c r="K184" s="38"/>
      <c r="L184" s="38"/>
      <c r="M184" s="38"/>
      <c r="N184" s="44"/>
      <c r="O184" s="44"/>
      <c r="P184" s="44"/>
      <c r="Q184" s="44"/>
      <c r="R184" s="44"/>
      <c r="S184" s="44"/>
      <c r="T184" s="44"/>
      <c r="U184" s="44"/>
      <c r="V184" s="44"/>
      <c r="W184" s="44"/>
      <c r="X184" s="44"/>
      <c r="Y184" s="44"/>
      <c r="Z184" s="44"/>
      <c r="AA184" s="44"/>
      <c r="AB184" s="44"/>
    </row>
    <row r="185" spans="1:28" s="45" customFormat="1" ht="89.25" x14ac:dyDescent="0.2">
      <c r="A185" s="11" t="s">
        <v>399</v>
      </c>
      <c r="B185" s="95">
        <v>1290</v>
      </c>
      <c r="C185" s="11">
        <v>1</v>
      </c>
      <c r="D185" s="11" t="s">
        <v>23</v>
      </c>
      <c r="E185" s="117" t="s">
        <v>206</v>
      </c>
      <c r="F185" s="118" t="s">
        <v>26</v>
      </c>
      <c r="G185" s="119">
        <v>9</v>
      </c>
      <c r="H185" s="99"/>
      <c r="I185" s="121"/>
      <c r="J185" s="43">
        <f t="shared" si="25"/>
        <v>0</v>
      </c>
      <c r="K185" s="38"/>
      <c r="L185" s="38"/>
      <c r="M185" s="38"/>
      <c r="N185" s="44"/>
      <c r="O185" s="44"/>
      <c r="P185" s="44"/>
      <c r="Q185" s="44"/>
      <c r="R185" s="44"/>
      <c r="S185" s="44"/>
      <c r="T185" s="44"/>
      <c r="U185" s="44"/>
      <c r="V185" s="44"/>
      <c r="W185" s="44"/>
      <c r="X185" s="44"/>
      <c r="Y185" s="44"/>
      <c r="Z185" s="44"/>
      <c r="AA185" s="44"/>
      <c r="AB185" s="44"/>
    </row>
    <row r="186" spans="1:28" s="45" customFormat="1" ht="102" x14ac:dyDescent="0.2">
      <c r="A186" s="11" t="s">
        <v>400</v>
      </c>
      <c r="B186" s="95">
        <v>1300</v>
      </c>
      <c r="C186" s="11">
        <v>1</v>
      </c>
      <c r="D186" s="11" t="s">
        <v>23</v>
      </c>
      <c r="E186" s="117" t="s">
        <v>269</v>
      </c>
      <c r="F186" s="118" t="s">
        <v>26</v>
      </c>
      <c r="G186" s="119">
        <v>5</v>
      </c>
      <c r="H186" s="99"/>
      <c r="I186" s="121"/>
      <c r="J186" s="43">
        <f t="shared" si="25"/>
        <v>0</v>
      </c>
      <c r="K186" s="38"/>
      <c r="L186" s="38"/>
      <c r="M186" s="38"/>
      <c r="N186" s="44"/>
      <c r="O186" s="44"/>
      <c r="P186" s="44"/>
      <c r="Q186" s="44"/>
      <c r="R186" s="44"/>
      <c r="S186" s="44"/>
      <c r="T186" s="44"/>
      <c r="U186" s="44"/>
      <c r="V186" s="44"/>
      <c r="W186" s="44"/>
      <c r="X186" s="44"/>
      <c r="Y186" s="44"/>
      <c r="Z186" s="44"/>
      <c r="AA186" s="44"/>
      <c r="AB186" s="44"/>
    </row>
    <row r="187" spans="1:28" s="45" customFormat="1" ht="114.75" x14ac:dyDescent="0.2">
      <c r="A187" s="11" t="s">
        <v>401</v>
      </c>
      <c r="B187" s="95">
        <v>1310</v>
      </c>
      <c r="C187" s="11">
        <v>1</v>
      </c>
      <c r="D187" s="11" t="s">
        <v>23</v>
      </c>
      <c r="E187" s="115" t="s">
        <v>701</v>
      </c>
      <c r="F187" s="118" t="s">
        <v>26</v>
      </c>
      <c r="G187" s="119">
        <v>9</v>
      </c>
      <c r="H187" s="99"/>
      <c r="I187" s="121"/>
      <c r="J187" s="43">
        <f t="shared" si="25"/>
        <v>0</v>
      </c>
      <c r="K187" s="38"/>
      <c r="L187" s="38"/>
      <c r="M187" s="38"/>
      <c r="N187" s="44"/>
      <c r="O187" s="44"/>
      <c r="P187" s="44"/>
      <c r="Q187" s="44"/>
      <c r="R187" s="44"/>
      <c r="S187" s="44"/>
      <c r="T187" s="44"/>
      <c r="U187" s="44"/>
      <c r="V187" s="44"/>
      <c r="W187" s="44"/>
      <c r="X187" s="44"/>
      <c r="Y187" s="44"/>
      <c r="Z187" s="44"/>
      <c r="AA187" s="44"/>
      <c r="AB187" s="44"/>
    </row>
    <row r="188" spans="1:28" s="45" customFormat="1" ht="127.5" x14ac:dyDescent="0.2">
      <c r="A188" s="11" t="s">
        <v>402</v>
      </c>
      <c r="B188" s="95">
        <v>1320</v>
      </c>
      <c r="C188" s="11">
        <v>1</v>
      </c>
      <c r="D188" s="11" t="s">
        <v>23</v>
      </c>
      <c r="E188" s="115" t="s">
        <v>290</v>
      </c>
      <c r="F188" s="22" t="s">
        <v>26</v>
      </c>
      <c r="G188" s="119">
        <v>9</v>
      </c>
      <c r="H188" s="99"/>
      <c r="I188" s="121"/>
      <c r="J188" s="43">
        <f t="shared" si="25"/>
        <v>0</v>
      </c>
      <c r="K188" s="38"/>
      <c r="L188" s="38"/>
      <c r="M188" s="38"/>
      <c r="N188" s="44"/>
      <c r="O188" s="44"/>
      <c r="P188" s="44"/>
      <c r="Q188" s="44"/>
      <c r="R188" s="44"/>
      <c r="S188" s="44"/>
      <c r="T188" s="44"/>
      <c r="U188" s="44"/>
      <c r="V188" s="44"/>
      <c r="W188" s="44"/>
      <c r="X188" s="44"/>
      <c r="Y188" s="44"/>
      <c r="Z188" s="44"/>
      <c r="AA188" s="44"/>
      <c r="AB188" s="44"/>
    </row>
    <row r="189" spans="1:28" s="45" customFormat="1" ht="102" x14ac:dyDescent="0.2">
      <c r="A189" s="11" t="s">
        <v>403</v>
      </c>
      <c r="B189" s="95">
        <v>1330</v>
      </c>
      <c r="C189" s="11">
        <v>1</v>
      </c>
      <c r="D189" s="11" t="s">
        <v>23</v>
      </c>
      <c r="E189" s="115" t="s">
        <v>291</v>
      </c>
      <c r="F189" s="22" t="s">
        <v>26</v>
      </c>
      <c r="G189" s="119">
        <v>5</v>
      </c>
      <c r="H189" s="99"/>
      <c r="I189" s="121"/>
      <c r="J189" s="43">
        <f t="shared" si="25"/>
        <v>0</v>
      </c>
      <c r="K189" s="38"/>
      <c r="L189" s="38"/>
      <c r="M189" s="38"/>
      <c r="N189" s="44"/>
      <c r="O189" s="44"/>
      <c r="P189" s="44"/>
      <c r="Q189" s="44"/>
      <c r="R189" s="44"/>
      <c r="S189" s="44"/>
      <c r="T189" s="44"/>
      <c r="U189" s="44"/>
      <c r="V189" s="44"/>
      <c r="W189" s="44"/>
      <c r="X189" s="44"/>
      <c r="Y189" s="44"/>
      <c r="Z189" s="44"/>
      <c r="AA189" s="44"/>
      <c r="AB189" s="44"/>
    </row>
    <row r="190" spans="1:28" s="32" customFormat="1" x14ac:dyDescent="0.25">
      <c r="A190" s="33">
        <v>10.3</v>
      </c>
      <c r="B190" s="33">
        <v>10.3</v>
      </c>
      <c r="C190" s="33">
        <v>0</v>
      </c>
      <c r="D190" s="35"/>
      <c r="E190" s="235" t="s">
        <v>117</v>
      </c>
      <c r="F190" s="36"/>
      <c r="G190" s="36"/>
      <c r="H190" s="36"/>
      <c r="I190" s="36"/>
      <c r="J190" s="36"/>
      <c r="K190" s="36"/>
      <c r="L190" s="36"/>
      <c r="M190" s="36"/>
      <c r="N190" s="31"/>
      <c r="O190" s="31"/>
      <c r="P190" s="31"/>
      <c r="Q190" s="31"/>
      <c r="R190" s="31"/>
      <c r="S190" s="31"/>
      <c r="T190" s="31"/>
      <c r="U190" s="31"/>
      <c r="V190" s="31"/>
      <c r="W190" s="31"/>
      <c r="X190" s="31"/>
      <c r="Y190" s="31"/>
    </row>
    <row r="191" spans="1:28" s="45" customFormat="1" ht="204" x14ac:dyDescent="0.2">
      <c r="A191" s="5" t="s">
        <v>404</v>
      </c>
      <c r="B191" s="92">
        <v>1340</v>
      </c>
      <c r="C191" s="5">
        <v>1</v>
      </c>
      <c r="D191" s="5" t="s">
        <v>23</v>
      </c>
      <c r="E191" s="90" t="s">
        <v>353</v>
      </c>
      <c r="F191" s="97" t="s">
        <v>24</v>
      </c>
      <c r="G191" s="98">
        <v>3.06</v>
      </c>
      <c r="H191" s="210"/>
      <c r="I191" s="100"/>
      <c r="J191" s="43">
        <f t="shared" ref="J191:J193" si="26">H191*G191</f>
        <v>0</v>
      </c>
      <c r="K191" s="38"/>
      <c r="L191" s="38"/>
      <c r="M191" s="38"/>
      <c r="N191" s="44"/>
      <c r="O191" s="44"/>
      <c r="P191" s="44"/>
      <c r="Q191" s="44"/>
      <c r="R191" s="44"/>
      <c r="S191" s="44"/>
      <c r="T191" s="44"/>
      <c r="U191" s="44"/>
      <c r="V191" s="44"/>
      <c r="W191" s="44"/>
      <c r="X191" s="44"/>
      <c r="Y191" s="44"/>
      <c r="Z191" s="44"/>
      <c r="AA191" s="44"/>
      <c r="AB191" s="44"/>
    </row>
    <row r="192" spans="1:28" s="45" customFormat="1" ht="204" x14ac:dyDescent="0.2">
      <c r="A192" s="5" t="s">
        <v>132</v>
      </c>
      <c r="B192" s="92">
        <v>1350</v>
      </c>
      <c r="C192" s="5">
        <v>1</v>
      </c>
      <c r="D192" s="5" t="s">
        <v>23</v>
      </c>
      <c r="E192" s="90" t="s">
        <v>354</v>
      </c>
      <c r="F192" s="97" t="s">
        <v>24</v>
      </c>
      <c r="G192" s="98">
        <v>0.96</v>
      </c>
      <c r="H192" s="210"/>
      <c r="I192" s="100"/>
      <c r="J192" s="43">
        <f t="shared" si="26"/>
        <v>0</v>
      </c>
      <c r="K192" s="38"/>
      <c r="L192" s="38"/>
      <c r="M192" s="38"/>
      <c r="N192" s="44"/>
      <c r="O192" s="44"/>
      <c r="P192" s="44"/>
      <c r="Q192" s="44"/>
      <c r="R192" s="44"/>
      <c r="S192" s="44"/>
      <c r="T192" s="44"/>
      <c r="U192" s="44"/>
      <c r="V192" s="44"/>
      <c r="W192" s="44"/>
      <c r="X192" s="44"/>
      <c r="Y192" s="44"/>
      <c r="Z192" s="44"/>
      <c r="AA192" s="44"/>
      <c r="AB192" s="44"/>
    </row>
    <row r="193" spans="1:28" s="45" customFormat="1" ht="204" x14ac:dyDescent="0.2">
      <c r="A193" s="5" t="s">
        <v>405</v>
      </c>
      <c r="B193" s="92">
        <v>1360</v>
      </c>
      <c r="C193" s="5">
        <v>1</v>
      </c>
      <c r="D193" s="5" t="s">
        <v>23</v>
      </c>
      <c r="E193" s="90" t="s">
        <v>355</v>
      </c>
      <c r="F193" s="97" t="s">
        <v>24</v>
      </c>
      <c r="G193" s="98">
        <v>0.48</v>
      </c>
      <c r="H193" s="210"/>
      <c r="I193" s="100"/>
      <c r="J193" s="43">
        <f t="shared" si="26"/>
        <v>0</v>
      </c>
      <c r="K193" s="38"/>
      <c r="L193" s="38"/>
      <c r="M193" s="38"/>
      <c r="N193" s="44"/>
      <c r="O193" s="44"/>
      <c r="P193" s="44"/>
      <c r="Q193" s="44"/>
      <c r="R193" s="44"/>
      <c r="S193" s="44"/>
      <c r="T193" s="44"/>
      <c r="U193" s="44"/>
      <c r="V193" s="44"/>
      <c r="W193" s="44"/>
      <c r="X193" s="44"/>
      <c r="Y193" s="44"/>
      <c r="Z193" s="44"/>
      <c r="AA193" s="44"/>
      <c r="AB193" s="44"/>
    </row>
    <row r="194" spans="1:28" s="45" customFormat="1" x14ac:dyDescent="0.2">
      <c r="A194" s="33">
        <v>10.4</v>
      </c>
      <c r="B194" s="33">
        <v>10.4</v>
      </c>
      <c r="C194" s="33">
        <v>0</v>
      </c>
      <c r="D194" s="35"/>
      <c r="E194" s="235" t="s">
        <v>118</v>
      </c>
      <c r="F194" s="36"/>
      <c r="G194" s="36"/>
      <c r="H194" s="36"/>
      <c r="I194" s="36"/>
      <c r="J194" s="36"/>
      <c r="K194" s="38"/>
      <c r="L194" s="38"/>
      <c r="M194" s="38"/>
      <c r="N194" s="44"/>
      <c r="O194" s="44"/>
      <c r="P194" s="44"/>
      <c r="Q194" s="44"/>
      <c r="R194" s="44"/>
      <c r="S194" s="44"/>
      <c r="T194" s="44"/>
      <c r="U194" s="44"/>
      <c r="V194" s="44"/>
      <c r="W194" s="44"/>
      <c r="X194" s="44"/>
      <c r="Y194" s="44"/>
      <c r="Z194" s="44"/>
      <c r="AA194" s="44"/>
      <c r="AB194" s="44"/>
    </row>
    <row r="195" spans="1:28" s="153" customFormat="1" ht="153" x14ac:dyDescent="0.2">
      <c r="A195" s="11" t="s">
        <v>406</v>
      </c>
      <c r="B195" s="95">
        <v>1370</v>
      </c>
      <c r="C195" s="11">
        <v>1</v>
      </c>
      <c r="D195" s="11" t="s">
        <v>23</v>
      </c>
      <c r="E195" s="115" t="s">
        <v>262</v>
      </c>
      <c r="F195" s="118" t="s">
        <v>26</v>
      </c>
      <c r="G195" s="122">
        <v>6</v>
      </c>
      <c r="H195" s="210"/>
      <c r="I195" s="123"/>
      <c r="J195" s="43">
        <f t="shared" ref="J195:J202" si="27">H195*G195</f>
        <v>0</v>
      </c>
      <c r="K195" s="151"/>
      <c r="L195" s="151"/>
      <c r="M195" s="151"/>
      <c r="N195" s="152"/>
      <c r="O195" s="152"/>
      <c r="P195" s="152"/>
      <c r="Q195" s="152"/>
      <c r="R195" s="152"/>
      <c r="S195" s="152"/>
      <c r="T195" s="152"/>
      <c r="U195" s="152"/>
      <c r="V195" s="152"/>
      <c r="W195" s="152"/>
      <c r="X195" s="152"/>
      <c r="Y195" s="152"/>
      <c r="Z195" s="152"/>
      <c r="AA195" s="152"/>
      <c r="AB195" s="152"/>
    </row>
    <row r="196" spans="1:28" s="153" customFormat="1" ht="153" x14ac:dyDescent="0.2">
      <c r="A196" s="11" t="s">
        <v>407</v>
      </c>
      <c r="B196" s="95">
        <v>1380</v>
      </c>
      <c r="C196" s="11">
        <v>1</v>
      </c>
      <c r="D196" s="11" t="s">
        <v>23</v>
      </c>
      <c r="E196" s="115" t="s">
        <v>261</v>
      </c>
      <c r="F196" s="118" t="s">
        <v>26</v>
      </c>
      <c r="G196" s="122">
        <v>6</v>
      </c>
      <c r="H196" s="210"/>
      <c r="I196" s="124"/>
      <c r="J196" s="43">
        <f t="shared" si="27"/>
        <v>0</v>
      </c>
      <c r="K196" s="151"/>
      <c r="L196" s="151"/>
      <c r="M196" s="151"/>
      <c r="N196" s="152"/>
      <c r="O196" s="152"/>
      <c r="P196" s="152"/>
      <c r="Q196" s="152"/>
      <c r="R196" s="152"/>
      <c r="S196" s="152"/>
      <c r="T196" s="152"/>
      <c r="U196" s="152"/>
      <c r="V196" s="152"/>
      <c r="W196" s="152"/>
      <c r="X196" s="152"/>
      <c r="Y196" s="152"/>
      <c r="Z196" s="152"/>
      <c r="AA196" s="152"/>
      <c r="AB196" s="152"/>
    </row>
    <row r="197" spans="1:28" s="153" customFormat="1" ht="153" x14ac:dyDescent="0.2">
      <c r="A197" s="11" t="s">
        <v>408</v>
      </c>
      <c r="B197" s="95">
        <v>1390</v>
      </c>
      <c r="C197" s="11">
        <v>1</v>
      </c>
      <c r="D197" s="11" t="s">
        <v>23</v>
      </c>
      <c r="E197" s="115" t="s">
        <v>260</v>
      </c>
      <c r="F197" s="118" t="s">
        <v>26</v>
      </c>
      <c r="G197" s="122">
        <v>2</v>
      </c>
      <c r="H197" s="210"/>
      <c r="I197" s="124"/>
      <c r="J197" s="43">
        <f t="shared" si="27"/>
        <v>0</v>
      </c>
      <c r="K197" s="151"/>
      <c r="L197" s="151"/>
      <c r="M197" s="151"/>
      <c r="N197" s="152"/>
      <c r="O197" s="152"/>
      <c r="P197" s="152"/>
      <c r="Q197" s="152"/>
      <c r="R197" s="152"/>
      <c r="S197" s="152"/>
      <c r="T197" s="152"/>
      <c r="U197" s="152"/>
      <c r="V197" s="152"/>
      <c r="W197" s="152"/>
      <c r="X197" s="152"/>
      <c r="Y197" s="152"/>
      <c r="Z197" s="152"/>
      <c r="AA197" s="152"/>
      <c r="AB197" s="152"/>
    </row>
    <row r="198" spans="1:28" s="153" customFormat="1" ht="153" x14ac:dyDescent="0.2">
      <c r="A198" s="11" t="s">
        <v>409</v>
      </c>
      <c r="B198" s="95">
        <v>1400</v>
      </c>
      <c r="C198" s="11">
        <v>1</v>
      </c>
      <c r="D198" s="11" t="s">
        <v>23</v>
      </c>
      <c r="E198" s="115" t="s">
        <v>263</v>
      </c>
      <c r="F198" s="118" t="s">
        <v>26</v>
      </c>
      <c r="G198" s="122">
        <v>2</v>
      </c>
      <c r="H198" s="210"/>
      <c r="I198" s="124"/>
      <c r="J198" s="43">
        <f t="shared" si="27"/>
        <v>0</v>
      </c>
      <c r="K198" s="151"/>
      <c r="L198" s="151"/>
      <c r="M198" s="151"/>
      <c r="N198" s="152"/>
      <c r="O198" s="152"/>
      <c r="P198" s="152"/>
      <c r="Q198" s="152"/>
      <c r="R198" s="152"/>
      <c r="S198" s="152"/>
      <c r="T198" s="152"/>
      <c r="U198" s="152"/>
      <c r="V198" s="152"/>
      <c r="W198" s="152"/>
      <c r="X198" s="152"/>
      <c r="Y198" s="152"/>
      <c r="Z198" s="152"/>
      <c r="AA198" s="152"/>
      <c r="AB198" s="152"/>
    </row>
    <row r="199" spans="1:28" s="153" customFormat="1" ht="153" x14ac:dyDescent="0.2">
      <c r="A199" s="11" t="s">
        <v>410</v>
      </c>
      <c r="B199" s="95">
        <v>1410</v>
      </c>
      <c r="C199" s="11">
        <v>1</v>
      </c>
      <c r="D199" s="11" t="s">
        <v>23</v>
      </c>
      <c r="E199" s="115" t="s">
        <v>264</v>
      </c>
      <c r="F199" s="118" t="s">
        <v>26</v>
      </c>
      <c r="G199" s="122">
        <v>4</v>
      </c>
      <c r="H199" s="210"/>
      <c r="I199" s="124"/>
      <c r="J199" s="43">
        <f t="shared" si="27"/>
        <v>0</v>
      </c>
      <c r="K199" s="151"/>
      <c r="L199" s="151"/>
      <c r="M199" s="151"/>
      <c r="N199" s="152"/>
      <c r="O199" s="152"/>
      <c r="P199" s="152"/>
      <c r="Q199" s="152"/>
      <c r="R199" s="152"/>
      <c r="S199" s="152"/>
      <c r="T199" s="152"/>
      <c r="U199" s="152"/>
      <c r="V199" s="152"/>
      <c r="W199" s="152"/>
      <c r="X199" s="152"/>
      <c r="Y199" s="152"/>
      <c r="Z199" s="152"/>
      <c r="AA199" s="152"/>
      <c r="AB199" s="152"/>
    </row>
    <row r="200" spans="1:28" s="153" customFormat="1" ht="153" x14ac:dyDescent="0.2">
      <c r="A200" s="11" t="s">
        <v>411</v>
      </c>
      <c r="B200" s="95">
        <v>1420</v>
      </c>
      <c r="C200" s="11">
        <v>1</v>
      </c>
      <c r="D200" s="11" t="s">
        <v>23</v>
      </c>
      <c r="E200" s="115" t="s">
        <v>265</v>
      </c>
      <c r="F200" s="118" t="s">
        <v>26</v>
      </c>
      <c r="G200" s="122">
        <v>2</v>
      </c>
      <c r="H200" s="210"/>
      <c r="I200" s="124"/>
      <c r="J200" s="43">
        <f t="shared" si="27"/>
        <v>0</v>
      </c>
      <c r="K200" s="151"/>
      <c r="L200" s="151"/>
      <c r="M200" s="151"/>
      <c r="N200" s="152"/>
      <c r="O200" s="152"/>
      <c r="P200" s="152"/>
      <c r="Q200" s="152"/>
      <c r="R200" s="152"/>
      <c r="S200" s="152"/>
      <c r="T200" s="152"/>
      <c r="U200" s="152"/>
      <c r="V200" s="152"/>
      <c r="W200" s="152"/>
      <c r="X200" s="152"/>
      <c r="Y200" s="152"/>
      <c r="Z200" s="152"/>
      <c r="AA200" s="152"/>
      <c r="AB200" s="152"/>
    </row>
    <row r="201" spans="1:28" s="153" customFormat="1" ht="153" x14ac:dyDescent="0.2">
      <c r="A201" s="11" t="s">
        <v>412</v>
      </c>
      <c r="B201" s="95">
        <v>1430</v>
      </c>
      <c r="C201" s="11">
        <v>1</v>
      </c>
      <c r="D201" s="11" t="s">
        <v>23</v>
      </c>
      <c r="E201" s="115" t="s">
        <v>266</v>
      </c>
      <c r="F201" s="118" t="s">
        <v>26</v>
      </c>
      <c r="G201" s="122">
        <v>4</v>
      </c>
      <c r="H201" s="210"/>
      <c r="I201" s="123"/>
      <c r="J201" s="43">
        <f t="shared" si="27"/>
        <v>0</v>
      </c>
      <c r="K201" s="151"/>
      <c r="L201" s="151"/>
      <c r="M201" s="151"/>
      <c r="N201" s="152"/>
      <c r="O201" s="152"/>
      <c r="P201" s="152"/>
      <c r="Q201" s="152"/>
      <c r="R201" s="152"/>
      <c r="S201" s="152"/>
      <c r="T201" s="152"/>
      <c r="U201" s="152"/>
      <c r="V201" s="152"/>
      <c r="W201" s="152"/>
      <c r="X201" s="152"/>
      <c r="Y201" s="152"/>
      <c r="Z201" s="152"/>
      <c r="AA201" s="152"/>
      <c r="AB201" s="152"/>
    </row>
    <row r="202" spans="1:28" s="153" customFormat="1" ht="153" x14ac:dyDescent="0.2">
      <c r="A202" s="11" t="s">
        <v>413</v>
      </c>
      <c r="B202" s="95">
        <v>1440</v>
      </c>
      <c r="C202" s="11">
        <v>1</v>
      </c>
      <c r="D202" s="11" t="s">
        <v>23</v>
      </c>
      <c r="E202" s="115" t="s">
        <v>267</v>
      </c>
      <c r="F202" s="118" t="s">
        <v>26</v>
      </c>
      <c r="G202" s="122">
        <v>6</v>
      </c>
      <c r="H202" s="210"/>
      <c r="I202" s="123"/>
      <c r="J202" s="43">
        <f t="shared" si="27"/>
        <v>0</v>
      </c>
      <c r="K202" s="151"/>
      <c r="L202" s="151"/>
      <c r="M202" s="151"/>
      <c r="N202" s="152"/>
      <c r="O202" s="152"/>
      <c r="P202" s="152"/>
      <c r="Q202" s="152"/>
      <c r="R202" s="152"/>
      <c r="S202" s="152"/>
      <c r="T202" s="152"/>
      <c r="U202" s="152"/>
      <c r="V202" s="152"/>
      <c r="W202" s="152"/>
      <c r="X202" s="152"/>
      <c r="Y202" s="152"/>
      <c r="Z202" s="152"/>
      <c r="AA202" s="152"/>
      <c r="AB202" s="152"/>
    </row>
    <row r="203" spans="1:28" s="45" customFormat="1" x14ac:dyDescent="0.2">
      <c r="A203" s="27">
        <v>11</v>
      </c>
      <c r="B203" s="27">
        <v>11</v>
      </c>
      <c r="C203" s="27">
        <v>0</v>
      </c>
      <c r="D203" s="29"/>
      <c r="E203" s="234" t="s">
        <v>119</v>
      </c>
      <c r="F203" s="53"/>
      <c r="G203" s="53"/>
      <c r="H203" s="53"/>
      <c r="I203" s="53"/>
      <c r="J203" s="53"/>
      <c r="K203" s="38"/>
      <c r="L203" s="38"/>
      <c r="M203" s="38"/>
      <c r="N203" s="44"/>
      <c r="O203" s="44"/>
      <c r="P203" s="44"/>
      <c r="Q203" s="44"/>
      <c r="R203" s="44"/>
      <c r="S203" s="44"/>
      <c r="T203" s="44"/>
      <c r="U203" s="44"/>
      <c r="V203" s="44"/>
      <c r="W203" s="44"/>
      <c r="X203" s="44"/>
      <c r="Y203" s="44"/>
      <c r="Z203" s="44"/>
      <c r="AA203" s="44"/>
      <c r="AB203" s="44"/>
    </row>
    <row r="204" spans="1:28" s="45" customFormat="1" x14ac:dyDescent="0.2">
      <c r="A204" s="33">
        <v>11.1</v>
      </c>
      <c r="B204" s="33">
        <v>11.1</v>
      </c>
      <c r="C204" s="33">
        <v>0</v>
      </c>
      <c r="D204" s="35"/>
      <c r="E204" s="235" t="s">
        <v>535</v>
      </c>
      <c r="F204" s="35"/>
      <c r="G204" s="35"/>
      <c r="H204" s="35"/>
      <c r="I204" s="35"/>
      <c r="J204" s="35"/>
      <c r="K204" s="38"/>
      <c r="L204" s="38"/>
      <c r="M204" s="38"/>
      <c r="N204" s="44"/>
      <c r="O204" s="44"/>
      <c r="P204" s="44"/>
      <c r="Q204" s="44"/>
      <c r="R204" s="44"/>
      <c r="S204" s="44"/>
      <c r="T204" s="44"/>
      <c r="U204" s="44"/>
      <c r="V204" s="44"/>
      <c r="W204" s="44"/>
      <c r="X204" s="44"/>
      <c r="Y204" s="44"/>
      <c r="Z204" s="44"/>
      <c r="AA204" s="44"/>
      <c r="AB204" s="44"/>
    </row>
    <row r="205" spans="1:28" s="45" customFormat="1" ht="89.25" x14ac:dyDescent="0.2">
      <c r="A205" s="5" t="s">
        <v>135</v>
      </c>
      <c r="B205" s="92">
        <v>1450</v>
      </c>
      <c r="C205" s="5">
        <v>1</v>
      </c>
      <c r="D205" s="5" t="s">
        <v>23</v>
      </c>
      <c r="E205" s="183" t="s">
        <v>536</v>
      </c>
      <c r="F205" s="181" t="s">
        <v>26</v>
      </c>
      <c r="G205" s="182">
        <v>1</v>
      </c>
      <c r="H205" s="99"/>
      <c r="I205" s="100"/>
      <c r="J205" s="43">
        <f t="shared" ref="J205:J212" si="28">H205*G205</f>
        <v>0</v>
      </c>
      <c r="K205" s="38"/>
      <c r="L205" s="38"/>
      <c r="M205" s="38"/>
      <c r="N205" s="44"/>
      <c r="O205" s="44"/>
      <c r="P205" s="44"/>
      <c r="Q205" s="44"/>
      <c r="R205" s="44"/>
      <c r="S205" s="44"/>
      <c r="T205" s="44"/>
      <c r="U205" s="44"/>
      <c r="V205" s="44"/>
      <c r="W205" s="44"/>
      <c r="X205" s="44"/>
      <c r="Y205" s="44"/>
      <c r="Z205" s="44"/>
      <c r="AA205" s="44"/>
      <c r="AB205" s="44"/>
    </row>
    <row r="206" spans="1:28" s="45" customFormat="1" ht="89.25" x14ac:dyDescent="0.2">
      <c r="A206" s="5" t="s">
        <v>136</v>
      </c>
      <c r="B206" s="92">
        <v>1460</v>
      </c>
      <c r="C206" s="5">
        <v>1</v>
      </c>
      <c r="D206" s="5" t="s">
        <v>23</v>
      </c>
      <c r="E206" s="183" t="s">
        <v>537</v>
      </c>
      <c r="F206" s="181" t="s">
        <v>26</v>
      </c>
      <c r="G206" s="182">
        <v>5</v>
      </c>
      <c r="H206" s="99"/>
      <c r="I206" s="100"/>
      <c r="J206" s="43">
        <f t="shared" si="28"/>
        <v>0</v>
      </c>
      <c r="K206" s="38"/>
      <c r="L206" s="38"/>
      <c r="M206" s="38"/>
      <c r="N206" s="44"/>
      <c r="O206" s="44"/>
      <c r="P206" s="44"/>
      <c r="Q206" s="44"/>
      <c r="R206" s="44"/>
      <c r="S206" s="44"/>
      <c r="T206" s="44"/>
      <c r="U206" s="44"/>
      <c r="V206" s="44"/>
      <c r="W206" s="44"/>
      <c r="X206" s="44"/>
      <c r="Y206" s="44"/>
      <c r="Z206" s="44"/>
      <c r="AA206" s="44"/>
      <c r="AB206" s="44"/>
    </row>
    <row r="207" spans="1:28" s="45" customFormat="1" ht="89.25" x14ac:dyDescent="0.2">
      <c r="A207" s="5" t="s">
        <v>137</v>
      </c>
      <c r="B207" s="92">
        <v>1470</v>
      </c>
      <c r="C207" s="5">
        <v>1</v>
      </c>
      <c r="D207" s="5" t="s">
        <v>23</v>
      </c>
      <c r="E207" s="183" t="s">
        <v>538</v>
      </c>
      <c r="F207" s="181" t="s">
        <v>26</v>
      </c>
      <c r="G207" s="182">
        <v>3</v>
      </c>
      <c r="H207" s="99"/>
      <c r="I207" s="100"/>
      <c r="J207" s="43">
        <f t="shared" si="28"/>
        <v>0</v>
      </c>
      <c r="K207" s="38"/>
      <c r="L207" s="38"/>
      <c r="M207" s="38"/>
      <c r="N207" s="44"/>
      <c r="O207" s="44"/>
      <c r="P207" s="44"/>
      <c r="Q207" s="44"/>
      <c r="R207" s="44"/>
      <c r="S207" s="44"/>
      <c r="T207" s="44"/>
      <c r="U207" s="44"/>
      <c r="V207" s="44"/>
      <c r="W207" s="44"/>
      <c r="X207" s="44"/>
      <c r="Y207" s="44"/>
      <c r="Z207" s="44"/>
      <c r="AA207" s="44"/>
      <c r="AB207" s="44"/>
    </row>
    <row r="208" spans="1:28" s="45" customFormat="1" ht="76.5" x14ac:dyDescent="0.2">
      <c r="A208" s="5" t="s">
        <v>414</v>
      </c>
      <c r="B208" s="92">
        <v>1480</v>
      </c>
      <c r="C208" s="5">
        <v>1</v>
      </c>
      <c r="D208" s="5" t="s">
        <v>23</v>
      </c>
      <c r="E208" s="183" t="s">
        <v>539</v>
      </c>
      <c r="F208" s="181" t="s">
        <v>26</v>
      </c>
      <c r="G208" s="182">
        <v>1</v>
      </c>
      <c r="H208" s="99"/>
      <c r="I208" s="100"/>
      <c r="J208" s="43">
        <f t="shared" si="28"/>
        <v>0</v>
      </c>
      <c r="K208" s="38"/>
      <c r="L208" s="38"/>
      <c r="M208" s="38"/>
      <c r="N208" s="44"/>
      <c r="O208" s="44"/>
      <c r="P208" s="44"/>
      <c r="Q208" s="44"/>
      <c r="R208" s="44"/>
      <c r="S208" s="44"/>
      <c r="T208" s="44"/>
      <c r="U208" s="44"/>
      <c r="V208" s="44"/>
      <c r="W208" s="44"/>
      <c r="X208" s="44"/>
      <c r="Y208" s="44"/>
      <c r="Z208" s="44"/>
      <c r="AA208" s="44"/>
      <c r="AB208" s="44"/>
    </row>
    <row r="209" spans="1:28" s="45" customFormat="1" ht="76.5" x14ac:dyDescent="0.2">
      <c r="A209" s="5" t="s">
        <v>415</v>
      </c>
      <c r="B209" s="92">
        <v>1490</v>
      </c>
      <c r="C209" s="5">
        <v>1</v>
      </c>
      <c r="D209" s="5" t="s">
        <v>23</v>
      </c>
      <c r="E209" s="183" t="s">
        <v>540</v>
      </c>
      <c r="F209" s="181" t="s">
        <v>26</v>
      </c>
      <c r="G209" s="182">
        <v>3</v>
      </c>
      <c r="H209" s="99"/>
      <c r="I209" s="100"/>
      <c r="J209" s="43">
        <f t="shared" si="28"/>
        <v>0</v>
      </c>
      <c r="K209" s="38"/>
      <c r="L209" s="38"/>
      <c r="M209" s="38"/>
      <c r="N209" s="44"/>
      <c r="O209" s="44"/>
      <c r="P209" s="44"/>
      <c r="Q209" s="44"/>
      <c r="R209" s="44"/>
      <c r="S209" s="44"/>
      <c r="T209" s="44"/>
      <c r="U209" s="44"/>
      <c r="V209" s="44"/>
      <c r="W209" s="44"/>
      <c r="X209" s="44"/>
      <c r="Y209" s="44"/>
      <c r="Z209" s="44"/>
      <c r="AA209" s="44"/>
      <c r="AB209" s="44"/>
    </row>
    <row r="210" spans="1:28" s="45" customFormat="1" ht="51" x14ac:dyDescent="0.2">
      <c r="A210" s="5" t="s">
        <v>416</v>
      </c>
      <c r="B210" s="92">
        <v>1500</v>
      </c>
      <c r="C210" s="5">
        <v>1</v>
      </c>
      <c r="D210" s="5" t="s">
        <v>23</v>
      </c>
      <c r="E210" s="183" t="s">
        <v>541</v>
      </c>
      <c r="F210" s="181" t="s">
        <v>38</v>
      </c>
      <c r="G210" s="182">
        <v>120</v>
      </c>
      <c r="H210" s="99"/>
      <c r="I210" s="100"/>
      <c r="J210" s="43">
        <f t="shared" si="28"/>
        <v>0</v>
      </c>
      <c r="K210" s="38"/>
      <c r="L210" s="38"/>
      <c r="M210" s="38"/>
      <c r="N210" s="44"/>
      <c r="O210" s="44"/>
      <c r="P210" s="44"/>
      <c r="Q210" s="44"/>
      <c r="R210" s="44"/>
      <c r="S210" s="44"/>
      <c r="T210" s="44"/>
      <c r="U210" s="44"/>
      <c r="V210" s="44"/>
      <c r="W210" s="44"/>
      <c r="X210" s="44"/>
      <c r="Y210" s="44"/>
      <c r="Z210" s="44"/>
      <c r="AA210" s="44"/>
      <c r="AB210" s="44"/>
    </row>
    <row r="211" spans="1:28" s="32" customFormat="1" ht="51" x14ac:dyDescent="0.25">
      <c r="A211" s="5" t="s">
        <v>417</v>
      </c>
      <c r="B211" s="92">
        <v>1510</v>
      </c>
      <c r="C211" s="5">
        <v>1</v>
      </c>
      <c r="D211" s="5" t="s">
        <v>23</v>
      </c>
      <c r="E211" s="183" t="s">
        <v>542</v>
      </c>
      <c r="F211" s="181" t="s">
        <v>38</v>
      </c>
      <c r="G211" s="182">
        <v>30</v>
      </c>
      <c r="H211" s="99"/>
      <c r="I211" s="100"/>
      <c r="J211" s="43">
        <f t="shared" si="28"/>
        <v>0</v>
      </c>
      <c r="K211" s="36"/>
      <c r="L211" s="36"/>
      <c r="M211" s="36"/>
      <c r="N211" s="31"/>
      <c r="O211" s="31"/>
      <c r="P211" s="31"/>
      <c r="Q211" s="31"/>
      <c r="R211" s="31"/>
      <c r="S211" s="31"/>
      <c r="T211" s="31"/>
      <c r="U211" s="31"/>
      <c r="V211" s="31"/>
      <c r="W211" s="31"/>
      <c r="X211" s="31"/>
      <c r="Y211" s="31"/>
    </row>
    <row r="212" spans="1:28" s="45" customFormat="1" ht="51" x14ac:dyDescent="0.2">
      <c r="A212" s="5" t="s">
        <v>585</v>
      </c>
      <c r="B212" s="92">
        <v>1520</v>
      </c>
      <c r="C212" s="5">
        <v>1</v>
      </c>
      <c r="D212" s="5" t="s">
        <v>23</v>
      </c>
      <c r="E212" s="187" t="s">
        <v>543</v>
      </c>
      <c r="F212" s="185" t="s">
        <v>38</v>
      </c>
      <c r="G212" s="186">
        <v>30</v>
      </c>
      <c r="H212" s="99"/>
      <c r="I212" s="67"/>
      <c r="J212" s="43">
        <f t="shared" si="28"/>
        <v>0</v>
      </c>
      <c r="K212" s="38"/>
      <c r="L212" s="38"/>
      <c r="M212" s="38"/>
      <c r="N212" s="44"/>
      <c r="O212" s="44"/>
      <c r="P212" s="44"/>
      <c r="Q212" s="44"/>
      <c r="R212" s="44"/>
      <c r="S212" s="44"/>
      <c r="T212" s="44"/>
      <c r="U212" s="44"/>
      <c r="V212" s="44"/>
      <c r="W212" s="44"/>
      <c r="X212" s="44"/>
      <c r="Y212" s="44"/>
      <c r="Z212" s="44"/>
      <c r="AA212" s="44"/>
      <c r="AB212" s="44"/>
    </row>
    <row r="213" spans="1:28" s="45" customFormat="1" x14ac:dyDescent="0.2">
      <c r="A213" s="33">
        <v>11.2</v>
      </c>
      <c r="B213" s="33">
        <v>11.2</v>
      </c>
      <c r="C213" s="33">
        <v>0</v>
      </c>
      <c r="D213" s="35"/>
      <c r="E213" s="235" t="s">
        <v>544</v>
      </c>
      <c r="F213" s="35"/>
      <c r="G213" s="35"/>
      <c r="H213" s="35"/>
      <c r="I213" s="35"/>
      <c r="J213" s="35"/>
      <c r="K213" s="38"/>
      <c r="L213" s="38"/>
      <c r="M213" s="38"/>
      <c r="N213" s="44"/>
      <c r="O213" s="44"/>
      <c r="P213" s="44"/>
      <c r="Q213" s="44"/>
      <c r="R213" s="44"/>
      <c r="S213" s="44"/>
      <c r="T213" s="44"/>
      <c r="U213" s="44"/>
      <c r="V213" s="44"/>
      <c r="W213" s="44"/>
      <c r="X213" s="44"/>
      <c r="Y213" s="44"/>
      <c r="Z213" s="44"/>
      <c r="AA213" s="44"/>
      <c r="AB213" s="44"/>
    </row>
    <row r="214" spans="1:28" s="45" customFormat="1" ht="89.25" x14ac:dyDescent="0.2">
      <c r="A214" s="5" t="s">
        <v>139</v>
      </c>
      <c r="B214" s="92">
        <v>1530</v>
      </c>
      <c r="C214" s="5">
        <v>1</v>
      </c>
      <c r="D214" s="5" t="s">
        <v>23</v>
      </c>
      <c r="E214" s="175" t="s">
        <v>545</v>
      </c>
      <c r="F214" s="181" t="s">
        <v>26</v>
      </c>
      <c r="G214" s="182">
        <v>1</v>
      </c>
      <c r="H214" s="99"/>
      <c r="I214" s="100"/>
      <c r="J214" s="43">
        <f t="shared" ref="J214:J221" si="29">H214*G214</f>
        <v>0</v>
      </c>
      <c r="K214" s="38"/>
      <c r="L214" s="38"/>
      <c r="M214" s="38"/>
      <c r="N214" s="44"/>
      <c r="O214" s="44"/>
      <c r="P214" s="44"/>
      <c r="Q214" s="44"/>
      <c r="R214" s="44"/>
      <c r="S214" s="44"/>
      <c r="T214" s="44"/>
      <c r="U214" s="44"/>
      <c r="V214" s="44"/>
      <c r="W214" s="44"/>
      <c r="X214" s="44"/>
      <c r="Y214" s="44"/>
      <c r="Z214" s="44"/>
      <c r="AA214" s="44"/>
      <c r="AB214" s="44"/>
    </row>
    <row r="215" spans="1:28" s="45" customFormat="1" ht="89.25" x14ac:dyDescent="0.2">
      <c r="A215" s="5" t="s">
        <v>444</v>
      </c>
      <c r="B215" s="92">
        <v>1540</v>
      </c>
      <c r="C215" s="5">
        <v>1</v>
      </c>
      <c r="D215" s="5" t="s">
        <v>23</v>
      </c>
      <c r="E215" s="175" t="s">
        <v>537</v>
      </c>
      <c r="F215" s="181" t="s">
        <v>26</v>
      </c>
      <c r="G215" s="182">
        <v>4</v>
      </c>
      <c r="H215" s="99"/>
      <c r="I215" s="100"/>
      <c r="J215" s="43">
        <f t="shared" si="29"/>
        <v>0</v>
      </c>
      <c r="K215" s="38"/>
      <c r="L215" s="38"/>
      <c r="M215" s="38"/>
      <c r="N215" s="44"/>
      <c r="O215" s="44"/>
      <c r="P215" s="44"/>
      <c r="Q215" s="44"/>
      <c r="R215" s="44"/>
      <c r="S215" s="44"/>
      <c r="T215" s="44"/>
      <c r="U215" s="44"/>
      <c r="V215" s="44"/>
      <c r="W215" s="44"/>
      <c r="X215" s="44"/>
      <c r="Y215" s="44"/>
      <c r="Z215" s="44"/>
      <c r="AA215" s="44"/>
      <c r="AB215" s="44"/>
    </row>
    <row r="216" spans="1:28" s="45" customFormat="1" ht="89.25" x14ac:dyDescent="0.2">
      <c r="A216" s="5" t="s">
        <v>457</v>
      </c>
      <c r="B216" s="92">
        <v>1550</v>
      </c>
      <c r="C216" s="5">
        <v>1</v>
      </c>
      <c r="D216" s="5" t="s">
        <v>23</v>
      </c>
      <c r="E216" s="175" t="s">
        <v>538</v>
      </c>
      <c r="F216" s="181" t="s">
        <v>26</v>
      </c>
      <c r="G216" s="182">
        <v>2</v>
      </c>
      <c r="H216" s="99"/>
      <c r="I216" s="100"/>
      <c r="J216" s="43">
        <f t="shared" si="29"/>
        <v>0</v>
      </c>
      <c r="K216" s="38"/>
      <c r="L216" s="38"/>
      <c r="M216" s="38"/>
      <c r="N216" s="44"/>
      <c r="O216" s="44"/>
      <c r="P216" s="44"/>
      <c r="Q216" s="44"/>
      <c r="R216" s="44"/>
      <c r="S216" s="44"/>
      <c r="T216" s="44"/>
      <c r="U216" s="44"/>
      <c r="V216" s="44"/>
      <c r="W216" s="44"/>
      <c r="X216" s="44"/>
      <c r="Y216" s="44"/>
      <c r="Z216" s="44"/>
      <c r="AA216" s="44"/>
      <c r="AB216" s="44"/>
    </row>
    <row r="217" spans="1:28" s="45" customFormat="1" ht="76.5" x14ac:dyDescent="0.2">
      <c r="A217" s="5" t="s">
        <v>458</v>
      </c>
      <c r="B217" s="92">
        <v>1560</v>
      </c>
      <c r="C217" s="5">
        <v>1</v>
      </c>
      <c r="D217" s="5" t="s">
        <v>23</v>
      </c>
      <c r="E217" s="175" t="s">
        <v>546</v>
      </c>
      <c r="F217" s="181" t="s">
        <v>26</v>
      </c>
      <c r="G217" s="182">
        <v>3</v>
      </c>
      <c r="H217" s="99"/>
      <c r="I217" s="100"/>
      <c r="J217" s="43">
        <f t="shared" si="29"/>
        <v>0</v>
      </c>
      <c r="K217" s="38"/>
      <c r="L217" s="38"/>
      <c r="M217" s="38"/>
      <c r="N217" s="44"/>
      <c r="O217" s="44"/>
      <c r="P217" s="44"/>
      <c r="Q217" s="44"/>
      <c r="R217" s="44"/>
      <c r="S217" s="44"/>
      <c r="T217" s="44"/>
      <c r="U217" s="44"/>
      <c r="V217" s="44"/>
      <c r="W217" s="44"/>
      <c r="X217" s="44"/>
      <c r="Y217" s="44"/>
      <c r="Z217" s="44"/>
      <c r="AA217" s="44"/>
      <c r="AB217" s="44"/>
    </row>
    <row r="218" spans="1:28" s="45" customFormat="1" ht="76.5" x14ac:dyDescent="0.2">
      <c r="A218" s="5" t="s">
        <v>459</v>
      </c>
      <c r="B218" s="92">
        <v>1570</v>
      </c>
      <c r="C218" s="5">
        <v>1</v>
      </c>
      <c r="D218" s="5" t="s">
        <v>23</v>
      </c>
      <c r="E218" s="175" t="s">
        <v>547</v>
      </c>
      <c r="F218" s="181" t="s">
        <v>26</v>
      </c>
      <c r="G218" s="182">
        <v>2</v>
      </c>
      <c r="H218" s="99"/>
      <c r="I218" s="100"/>
      <c r="J218" s="43">
        <f t="shared" si="29"/>
        <v>0</v>
      </c>
      <c r="K218" s="38"/>
      <c r="L218" s="38"/>
      <c r="M218" s="38"/>
      <c r="N218" s="44"/>
      <c r="O218" s="44"/>
      <c r="P218" s="44"/>
      <c r="Q218" s="44"/>
      <c r="R218" s="44"/>
      <c r="S218" s="44"/>
      <c r="T218" s="44"/>
      <c r="U218" s="44"/>
      <c r="V218" s="44"/>
      <c r="W218" s="44"/>
      <c r="X218" s="44"/>
      <c r="Y218" s="44"/>
      <c r="Z218" s="44"/>
      <c r="AA218" s="44"/>
      <c r="AB218" s="44"/>
    </row>
    <row r="219" spans="1:28" s="45" customFormat="1" ht="51" x14ac:dyDescent="0.2">
      <c r="A219" s="5" t="s">
        <v>460</v>
      </c>
      <c r="B219" s="92">
        <v>1580</v>
      </c>
      <c r="C219" s="5">
        <v>1</v>
      </c>
      <c r="D219" s="5" t="s">
        <v>23</v>
      </c>
      <c r="E219" s="175" t="s">
        <v>548</v>
      </c>
      <c r="F219" s="181" t="s">
        <v>38</v>
      </c>
      <c r="G219" s="182">
        <v>160</v>
      </c>
      <c r="H219" s="99"/>
      <c r="I219" s="100"/>
      <c r="J219" s="43">
        <f t="shared" si="29"/>
        <v>0</v>
      </c>
      <c r="K219" s="38"/>
      <c r="L219" s="38"/>
      <c r="M219" s="38"/>
      <c r="N219" s="44"/>
      <c r="O219" s="44"/>
      <c r="P219" s="44"/>
      <c r="Q219" s="44"/>
      <c r="R219" s="44"/>
      <c r="S219" s="44"/>
      <c r="T219" s="44"/>
      <c r="U219" s="44"/>
      <c r="V219" s="44"/>
      <c r="W219" s="44"/>
      <c r="X219" s="44"/>
      <c r="Y219" s="44"/>
      <c r="Z219" s="44"/>
      <c r="AA219" s="44"/>
      <c r="AB219" s="44"/>
    </row>
    <row r="220" spans="1:28" s="45" customFormat="1" ht="51" x14ac:dyDescent="0.2">
      <c r="A220" s="5" t="s">
        <v>461</v>
      </c>
      <c r="B220" s="92">
        <v>1590</v>
      </c>
      <c r="C220" s="5">
        <v>1</v>
      </c>
      <c r="D220" s="5" t="s">
        <v>23</v>
      </c>
      <c r="E220" s="175" t="s">
        <v>549</v>
      </c>
      <c r="F220" s="181" t="s">
        <v>38</v>
      </c>
      <c r="G220" s="182">
        <v>40</v>
      </c>
      <c r="H220" s="99"/>
      <c r="I220" s="100"/>
      <c r="J220" s="43">
        <f t="shared" si="29"/>
        <v>0</v>
      </c>
      <c r="K220" s="38"/>
      <c r="L220" s="38"/>
      <c r="M220" s="38"/>
      <c r="N220" s="44"/>
      <c r="O220" s="44"/>
      <c r="P220" s="44"/>
      <c r="Q220" s="44"/>
      <c r="R220" s="44"/>
      <c r="S220" s="44"/>
      <c r="T220" s="44"/>
      <c r="U220" s="44"/>
      <c r="V220" s="44"/>
      <c r="W220" s="44"/>
      <c r="X220" s="44"/>
      <c r="Y220" s="44"/>
      <c r="Z220" s="44"/>
      <c r="AA220" s="44"/>
      <c r="AB220" s="44"/>
    </row>
    <row r="221" spans="1:28" s="32" customFormat="1" ht="51" x14ac:dyDescent="0.25">
      <c r="A221" s="5" t="s">
        <v>462</v>
      </c>
      <c r="B221" s="92">
        <v>1600</v>
      </c>
      <c r="C221" s="5">
        <v>1</v>
      </c>
      <c r="D221" s="5" t="s">
        <v>23</v>
      </c>
      <c r="E221" s="175" t="s">
        <v>550</v>
      </c>
      <c r="F221" s="181" t="s">
        <v>38</v>
      </c>
      <c r="G221" s="182">
        <v>40</v>
      </c>
      <c r="H221" s="99"/>
      <c r="I221" s="100"/>
      <c r="J221" s="43">
        <f t="shared" si="29"/>
        <v>0</v>
      </c>
      <c r="K221" s="36"/>
      <c r="L221" s="36"/>
      <c r="M221" s="36"/>
      <c r="N221" s="31"/>
      <c r="O221" s="31"/>
      <c r="P221" s="31"/>
      <c r="Q221" s="31"/>
      <c r="R221" s="31"/>
      <c r="S221" s="31"/>
      <c r="T221" s="31"/>
      <c r="U221" s="31"/>
      <c r="V221" s="31"/>
      <c r="W221" s="31"/>
      <c r="X221" s="31"/>
      <c r="Y221" s="31"/>
    </row>
    <row r="222" spans="1:28" s="45" customFormat="1" x14ac:dyDescent="0.2">
      <c r="A222" s="33">
        <v>11.3</v>
      </c>
      <c r="B222" s="33">
        <v>11.3</v>
      </c>
      <c r="C222" s="33">
        <v>0</v>
      </c>
      <c r="D222" s="35"/>
      <c r="E222" s="235" t="s">
        <v>551</v>
      </c>
      <c r="F222" s="35"/>
      <c r="G222" s="35"/>
      <c r="H222" s="35"/>
      <c r="I222" s="35"/>
      <c r="J222" s="35"/>
      <c r="K222" s="38"/>
      <c r="L222" s="38"/>
      <c r="M222" s="38"/>
      <c r="N222" s="44"/>
      <c r="O222" s="44"/>
      <c r="P222" s="44"/>
      <c r="Q222" s="44"/>
      <c r="R222" s="44"/>
      <c r="S222" s="44"/>
      <c r="T222" s="44"/>
      <c r="U222" s="44"/>
      <c r="V222" s="44"/>
      <c r="W222" s="44"/>
      <c r="X222" s="44"/>
      <c r="Y222" s="44"/>
      <c r="Z222" s="44"/>
      <c r="AA222" s="44"/>
      <c r="AB222" s="44"/>
    </row>
    <row r="223" spans="1:28" s="45" customFormat="1" ht="89.25" x14ac:dyDescent="0.2">
      <c r="A223" s="5" t="s">
        <v>463</v>
      </c>
      <c r="B223" s="173">
        <v>1610</v>
      </c>
      <c r="C223" s="5">
        <v>1</v>
      </c>
      <c r="D223" s="5" t="s">
        <v>23</v>
      </c>
      <c r="E223" s="241" t="s">
        <v>552</v>
      </c>
      <c r="F223" s="185" t="s">
        <v>26</v>
      </c>
      <c r="G223" s="186">
        <v>1</v>
      </c>
      <c r="H223" s="99"/>
      <c r="I223" s="67"/>
      <c r="J223" s="43">
        <f t="shared" ref="J223:J229" si="30">H223*G223</f>
        <v>0</v>
      </c>
      <c r="K223" s="38"/>
      <c r="L223" s="38"/>
      <c r="M223" s="38"/>
      <c r="N223" s="44"/>
      <c r="O223" s="44"/>
      <c r="P223" s="44"/>
      <c r="Q223" s="44"/>
      <c r="R223" s="44"/>
      <c r="S223" s="44"/>
      <c r="T223" s="44"/>
      <c r="U223" s="44"/>
      <c r="V223" s="44"/>
      <c r="W223" s="44"/>
      <c r="X223" s="44"/>
      <c r="Y223" s="44"/>
      <c r="Z223" s="44"/>
      <c r="AA223" s="44"/>
      <c r="AB223" s="44"/>
    </row>
    <row r="224" spans="1:28" s="45" customFormat="1" ht="89.25" x14ac:dyDescent="0.2">
      <c r="A224" s="5" t="s">
        <v>464</v>
      </c>
      <c r="B224" s="92">
        <v>1620</v>
      </c>
      <c r="C224" s="5">
        <v>1</v>
      </c>
      <c r="D224" s="5" t="s">
        <v>23</v>
      </c>
      <c r="E224" s="175" t="s">
        <v>553</v>
      </c>
      <c r="F224" s="181" t="s">
        <v>26</v>
      </c>
      <c r="G224" s="182">
        <v>6</v>
      </c>
      <c r="H224" s="99"/>
      <c r="I224" s="100"/>
      <c r="J224" s="43">
        <f t="shared" si="30"/>
        <v>0</v>
      </c>
      <c r="K224" s="38"/>
      <c r="L224" s="38"/>
      <c r="M224" s="38"/>
      <c r="N224" s="44"/>
      <c r="O224" s="44"/>
      <c r="P224" s="44"/>
      <c r="Q224" s="44"/>
      <c r="R224" s="44"/>
      <c r="S224" s="44"/>
      <c r="T224" s="44"/>
      <c r="U224" s="44"/>
      <c r="V224" s="44"/>
      <c r="W224" s="44"/>
      <c r="X224" s="44"/>
      <c r="Y224" s="44"/>
      <c r="Z224" s="44"/>
      <c r="AA224" s="44"/>
      <c r="AB224" s="44"/>
    </row>
    <row r="225" spans="1:28" s="45" customFormat="1" ht="89.25" x14ac:dyDescent="0.2">
      <c r="A225" s="5" t="s">
        <v>465</v>
      </c>
      <c r="B225" s="173">
        <v>1630</v>
      </c>
      <c r="C225" s="5">
        <v>1</v>
      </c>
      <c r="D225" s="5" t="s">
        <v>23</v>
      </c>
      <c r="E225" s="175" t="s">
        <v>554</v>
      </c>
      <c r="F225" s="181" t="s">
        <v>26</v>
      </c>
      <c r="G225" s="182">
        <v>5</v>
      </c>
      <c r="H225" s="99"/>
      <c r="I225" s="100"/>
      <c r="J225" s="43">
        <f t="shared" si="30"/>
        <v>0</v>
      </c>
      <c r="K225" s="38"/>
      <c r="L225" s="38"/>
      <c r="M225" s="38"/>
      <c r="N225" s="44"/>
      <c r="O225" s="44"/>
      <c r="P225" s="44"/>
      <c r="Q225" s="44"/>
      <c r="R225" s="44"/>
      <c r="S225" s="44"/>
      <c r="T225" s="44"/>
      <c r="U225" s="44"/>
      <c r="V225" s="44"/>
      <c r="W225" s="44"/>
      <c r="X225" s="44"/>
      <c r="Y225" s="44"/>
      <c r="Z225" s="44"/>
      <c r="AA225" s="44"/>
      <c r="AB225" s="44"/>
    </row>
    <row r="226" spans="1:28" s="45" customFormat="1" ht="89.25" x14ac:dyDescent="0.2">
      <c r="A226" s="5" t="s">
        <v>466</v>
      </c>
      <c r="B226" s="92">
        <v>1640</v>
      </c>
      <c r="C226" s="5">
        <v>1</v>
      </c>
      <c r="D226" s="5" t="s">
        <v>23</v>
      </c>
      <c r="E226" s="175" t="s">
        <v>555</v>
      </c>
      <c r="F226" s="181" t="s">
        <v>26</v>
      </c>
      <c r="G226" s="182">
        <v>1</v>
      </c>
      <c r="H226" s="99"/>
      <c r="I226" s="100"/>
      <c r="J226" s="43">
        <f t="shared" si="30"/>
        <v>0</v>
      </c>
      <c r="K226" s="38"/>
      <c r="L226" s="38"/>
      <c r="M226" s="38"/>
      <c r="N226" s="44"/>
      <c r="O226" s="44"/>
      <c r="P226" s="44"/>
      <c r="Q226" s="44"/>
      <c r="R226" s="44"/>
      <c r="S226" s="44"/>
      <c r="T226" s="44"/>
      <c r="U226" s="44"/>
      <c r="V226" s="44"/>
      <c r="W226" s="44"/>
      <c r="X226" s="44"/>
      <c r="Y226" s="44"/>
      <c r="Z226" s="44"/>
      <c r="AA226" s="44"/>
      <c r="AB226" s="44"/>
    </row>
    <row r="227" spans="1:28" s="45" customFormat="1" ht="51" x14ac:dyDescent="0.2">
      <c r="A227" s="5" t="s">
        <v>467</v>
      </c>
      <c r="B227" s="173">
        <v>1650</v>
      </c>
      <c r="C227" s="5">
        <v>1</v>
      </c>
      <c r="D227" s="5" t="s">
        <v>23</v>
      </c>
      <c r="E227" s="175" t="s">
        <v>556</v>
      </c>
      <c r="F227" s="181" t="s">
        <v>38</v>
      </c>
      <c r="G227" s="182">
        <v>120</v>
      </c>
      <c r="H227" s="99"/>
      <c r="I227" s="100"/>
      <c r="J227" s="43">
        <f t="shared" si="30"/>
        <v>0</v>
      </c>
      <c r="K227" s="38"/>
      <c r="L227" s="38"/>
      <c r="M227" s="38"/>
      <c r="N227" s="44"/>
      <c r="O227" s="44"/>
      <c r="P227" s="44"/>
      <c r="Q227" s="44"/>
      <c r="R227" s="44"/>
      <c r="S227" s="44"/>
      <c r="T227" s="44"/>
      <c r="U227" s="44"/>
      <c r="V227" s="44"/>
      <c r="W227" s="44"/>
      <c r="X227" s="44"/>
      <c r="Y227" s="44"/>
      <c r="Z227" s="44"/>
      <c r="AA227" s="44"/>
      <c r="AB227" s="44"/>
    </row>
    <row r="228" spans="1:28" s="45" customFormat="1" ht="51" x14ac:dyDescent="0.2">
      <c r="A228" s="5" t="s">
        <v>468</v>
      </c>
      <c r="B228" s="92">
        <v>1660</v>
      </c>
      <c r="C228" s="5">
        <v>1</v>
      </c>
      <c r="D228" s="5" t="s">
        <v>23</v>
      </c>
      <c r="E228" s="175" t="s">
        <v>549</v>
      </c>
      <c r="F228" s="181" t="s">
        <v>38</v>
      </c>
      <c r="G228" s="182">
        <v>30</v>
      </c>
      <c r="H228" s="99"/>
      <c r="I228" s="100"/>
      <c r="J228" s="43">
        <f t="shared" si="30"/>
        <v>0</v>
      </c>
      <c r="K228" s="38"/>
      <c r="L228" s="38"/>
      <c r="M228" s="38"/>
      <c r="N228" s="44"/>
      <c r="O228" s="44"/>
      <c r="P228" s="44"/>
      <c r="Q228" s="44"/>
      <c r="R228" s="44"/>
      <c r="S228" s="44"/>
      <c r="T228" s="44"/>
      <c r="U228" s="44"/>
      <c r="V228" s="44"/>
      <c r="W228" s="44"/>
      <c r="X228" s="44"/>
      <c r="Y228" s="44"/>
      <c r="Z228" s="44"/>
      <c r="AA228" s="44"/>
      <c r="AB228" s="44"/>
    </row>
    <row r="229" spans="1:28" s="45" customFormat="1" ht="51" x14ac:dyDescent="0.2">
      <c r="A229" s="5" t="s">
        <v>469</v>
      </c>
      <c r="B229" s="173">
        <v>1670</v>
      </c>
      <c r="C229" s="5">
        <v>1</v>
      </c>
      <c r="D229" s="5" t="s">
        <v>23</v>
      </c>
      <c r="E229" s="175" t="s">
        <v>557</v>
      </c>
      <c r="F229" s="181" t="s">
        <v>38</v>
      </c>
      <c r="G229" s="182">
        <v>30</v>
      </c>
      <c r="H229" s="99"/>
      <c r="I229" s="100"/>
      <c r="J229" s="43">
        <f t="shared" si="30"/>
        <v>0</v>
      </c>
      <c r="K229" s="38"/>
      <c r="L229" s="38"/>
      <c r="M229" s="38"/>
      <c r="N229" s="44"/>
      <c r="O229" s="44"/>
      <c r="P229" s="44"/>
      <c r="Q229" s="44"/>
      <c r="R229" s="44"/>
      <c r="S229" s="44"/>
      <c r="T229" s="44"/>
      <c r="U229" s="44"/>
      <c r="V229" s="44"/>
      <c r="W229" s="44"/>
      <c r="X229" s="44"/>
      <c r="Y229" s="44"/>
      <c r="Z229" s="44"/>
      <c r="AA229" s="44"/>
      <c r="AB229" s="44"/>
    </row>
    <row r="230" spans="1:28" s="45" customFormat="1" x14ac:dyDescent="0.2">
      <c r="A230" s="33">
        <v>11.4</v>
      </c>
      <c r="B230" s="33">
        <v>11.4</v>
      </c>
      <c r="C230" s="33">
        <v>0</v>
      </c>
      <c r="D230" s="35"/>
      <c r="E230" s="235" t="s">
        <v>558</v>
      </c>
      <c r="F230" s="35"/>
      <c r="G230" s="35"/>
      <c r="H230" s="35"/>
      <c r="I230" s="35"/>
      <c r="J230" s="35"/>
      <c r="K230" s="38"/>
      <c r="L230" s="38"/>
      <c r="M230" s="38"/>
      <c r="N230" s="44"/>
      <c r="O230" s="44"/>
      <c r="P230" s="44"/>
      <c r="Q230" s="44"/>
      <c r="R230" s="44"/>
      <c r="S230" s="44"/>
      <c r="T230" s="44"/>
      <c r="U230" s="44"/>
      <c r="V230" s="44"/>
      <c r="W230" s="44"/>
      <c r="X230" s="44"/>
      <c r="Y230" s="44"/>
      <c r="Z230" s="44"/>
      <c r="AA230" s="44"/>
      <c r="AB230" s="44"/>
    </row>
    <row r="231" spans="1:28" s="32" customFormat="1" ht="89.25" x14ac:dyDescent="0.25">
      <c r="A231" s="5" t="s">
        <v>470</v>
      </c>
      <c r="B231" s="92">
        <v>1680</v>
      </c>
      <c r="C231" s="5">
        <v>1</v>
      </c>
      <c r="D231" s="5" t="s">
        <v>23</v>
      </c>
      <c r="E231" s="183" t="s">
        <v>559</v>
      </c>
      <c r="F231" s="181" t="s">
        <v>26</v>
      </c>
      <c r="G231" s="182">
        <v>1</v>
      </c>
      <c r="H231" s="99"/>
      <c r="I231" s="100"/>
      <c r="J231" s="43">
        <f t="shared" ref="J231:J237" si="31">H231*G231</f>
        <v>0</v>
      </c>
      <c r="K231" s="36"/>
      <c r="L231" s="36"/>
      <c r="M231" s="36"/>
      <c r="N231" s="31"/>
      <c r="O231" s="31"/>
      <c r="P231" s="31"/>
      <c r="Q231" s="31"/>
      <c r="R231" s="31"/>
      <c r="S231" s="31"/>
      <c r="T231" s="31"/>
      <c r="U231" s="31"/>
      <c r="V231" s="31"/>
      <c r="W231" s="31"/>
      <c r="X231" s="31"/>
      <c r="Y231" s="31"/>
    </row>
    <row r="232" spans="1:28" s="45" customFormat="1" ht="89.25" x14ac:dyDescent="0.2">
      <c r="A232" s="5" t="s">
        <v>471</v>
      </c>
      <c r="B232" s="92">
        <v>1690</v>
      </c>
      <c r="C232" s="5">
        <v>1</v>
      </c>
      <c r="D232" s="5" t="s">
        <v>23</v>
      </c>
      <c r="E232" s="183" t="s">
        <v>553</v>
      </c>
      <c r="F232" s="181" t="s">
        <v>26</v>
      </c>
      <c r="G232" s="182">
        <v>1</v>
      </c>
      <c r="H232" s="99"/>
      <c r="I232" s="100"/>
      <c r="J232" s="43">
        <f t="shared" si="31"/>
        <v>0</v>
      </c>
      <c r="K232" s="38"/>
      <c r="L232" s="38"/>
      <c r="M232" s="38"/>
      <c r="N232" s="44"/>
      <c r="O232" s="44"/>
      <c r="P232" s="44"/>
      <c r="Q232" s="44"/>
      <c r="R232" s="44"/>
      <c r="S232" s="44"/>
      <c r="T232" s="44"/>
      <c r="U232" s="44"/>
      <c r="V232" s="44"/>
      <c r="W232" s="44"/>
      <c r="X232" s="44"/>
      <c r="Y232" s="44"/>
      <c r="Z232" s="44"/>
      <c r="AA232" s="44"/>
      <c r="AB232" s="44"/>
    </row>
    <row r="233" spans="1:28" s="45" customFormat="1" ht="89.25" x14ac:dyDescent="0.2">
      <c r="A233" s="5" t="s">
        <v>472</v>
      </c>
      <c r="B233" s="92">
        <v>1700</v>
      </c>
      <c r="C233" s="5">
        <v>1</v>
      </c>
      <c r="D233" s="5" t="s">
        <v>23</v>
      </c>
      <c r="E233" s="183" t="s">
        <v>560</v>
      </c>
      <c r="F233" s="181" t="s">
        <v>26</v>
      </c>
      <c r="G233" s="182">
        <v>2</v>
      </c>
      <c r="H233" s="99"/>
      <c r="I233" s="67"/>
      <c r="J233" s="43">
        <f t="shared" si="31"/>
        <v>0</v>
      </c>
      <c r="K233" s="38"/>
      <c r="L233" s="38"/>
      <c r="M233" s="38"/>
      <c r="N233" s="44"/>
      <c r="O233" s="44"/>
      <c r="P233" s="44"/>
      <c r="Q233" s="44"/>
      <c r="R233" s="44"/>
      <c r="S233" s="44"/>
      <c r="T233" s="44"/>
      <c r="U233" s="44"/>
      <c r="V233" s="44"/>
      <c r="W233" s="44"/>
      <c r="X233" s="44"/>
      <c r="Y233" s="44"/>
      <c r="Z233" s="44"/>
      <c r="AA233" s="44"/>
      <c r="AB233" s="44"/>
    </row>
    <row r="234" spans="1:28" s="45" customFormat="1" ht="89.25" x14ac:dyDescent="0.2">
      <c r="A234" s="5" t="s">
        <v>473</v>
      </c>
      <c r="B234" s="92">
        <v>1710</v>
      </c>
      <c r="C234" s="5">
        <v>1</v>
      </c>
      <c r="D234" s="5" t="s">
        <v>23</v>
      </c>
      <c r="E234" s="183" t="s">
        <v>537</v>
      </c>
      <c r="F234" s="181" t="s">
        <v>26</v>
      </c>
      <c r="G234" s="182">
        <v>1</v>
      </c>
      <c r="H234" s="99"/>
      <c r="I234" s="100"/>
      <c r="J234" s="43">
        <f t="shared" si="31"/>
        <v>0</v>
      </c>
      <c r="K234" s="38"/>
      <c r="L234" s="38"/>
      <c r="M234" s="38"/>
      <c r="N234" s="44"/>
      <c r="O234" s="44"/>
      <c r="P234" s="44"/>
      <c r="Q234" s="44"/>
      <c r="R234" s="44"/>
      <c r="S234" s="44"/>
      <c r="T234" s="44"/>
      <c r="U234" s="44"/>
      <c r="V234" s="44"/>
      <c r="W234" s="44"/>
      <c r="X234" s="44"/>
      <c r="Y234" s="44"/>
      <c r="Z234" s="44"/>
      <c r="AA234" s="44"/>
      <c r="AB234" s="44"/>
    </row>
    <row r="235" spans="1:28" s="45" customFormat="1" ht="51" x14ac:dyDescent="0.2">
      <c r="A235" s="5" t="s">
        <v>474</v>
      </c>
      <c r="B235" s="92">
        <v>1720</v>
      </c>
      <c r="C235" s="5">
        <v>1</v>
      </c>
      <c r="D235" s="5" t="s">
        <v>23</v>
      </c>
      <c r="E235" s="175" t="s">
        <v>556</v>
      </c>
      <c r="F235" s="181" t="s">
        <v>38</v>
      </c>
      <c r="G235" s="182">
        <v>120</v>
      </c>
      <c r="H235" s="99"/>
      <c r="I235" s="100"/>
      <c r="J235" s="43">
        <f t="shared" si="31"/>
        <v>0</v>
      </c>
      <c r="K235" s="38"/>
      <c r="L235" s="38"/>
      <c r="M235" s="38"/>
      <c r="N235" s="44"/>
      <c r="O235" s="44"/>
      <c r="P235" s="44"/>
      <c r="Q235" s="44"/>
      <c r="R235" s="44"/>
      <c r="S235" s="44"/>
      <c r="T235" s="44"/>
      <c r="U235" s="44"/>
      <c r="V235" s="44"/>
      <c r="W235" s="44"/>
      <c r="X235" s="44"/>
      <c r="Y235" s="44"/>
      <c r="Z235" s="44"/>
      <c r="AA235" s="44"/>
      <c r="AB235" s="44"/>
    </row>
    <row r="236" spans="1:28" s="45" customFormat="1" ht="51" x14ac:dyDescent="0.2">
      <c r="A236" s="5" t="s">
        <v>475</v>
      </c>
      <c r="B236" s="92">
        <v>1730</v>
      </c>
      <c r="C236" s="5">
        <v>1</v>
      </c>
      <c r="D236" s="5" t="s">
        <v>23</v>
      </c>
      <c r="E236" s="175" t="s">
        <v>549</v>
      </c>
      <c r="F236" s="181" t="s">
        <v>38</v>
      </c>
      <c r="G236" s="182">
        <v>30</v>
      </c>
      <c r="H236" s="99"/>
      <c r="I236" s="100"/>
      <c r="J236" s="43">
        <f t="shared" si="31"/>
        <v>0</v>
      </c>
      <c r="K236" s="38"/>
      <c r="L236" s="38"/>
      <c r="M236" s="38"/>
      <c r="N236" s="44"/>
      <c r="O236" s="44"/>
      <c r="P236" s="44"/>
      <c r="Q236" s="44"/>
      <c r="R236" s="44"/>
      <c r="S236" s="44"/>
      <c r="T236" s="44"/>
      <c r="U236" s="44"/>
      <c r="V236" s="44"/>
      <c r="W236" s="44"/>
      <c r="X236" s="44"/>
      <c r="Y236" s="44"/>
      <c r="Z236" s="44"/>
      <c r="AA236" s="44"/>
      <c r="AB236" s="44"/>
    </row>
    <row r="237" spans="1:28" s="45" customFormat="1" ht="51" x14ac:dyDescent="0.2">
      <c r="A237" s="5" t="s">
        <v>476</v>
      </c>
      <c r="B237" s="92">
        <v>1740</v>
      </c>
      <c r="C237" s="5">
        <v>1</v>
      </c>
      <c r="D237" s="5" t="s">
        <v>23</v>
      </c>
      <c r="E237" s="183" t="s">
        <v>557</v>
      </c>
      <c r="F237" s="181" t="s">
        <v>38</v>
      </c>
      <c r="G237" s="182">
        <v>30</v>
      </c>
      <c r="H237" s="99"/>
      <c r="I237" s="100"/>
      <c r="J237" s="43">
        <f t="shared" si="31"/>
        <v>0</v>
      </c>
      <c r="K237" s="38"/>
      <c r="L237" s="38"/>
      <c r="M237" s="38"/>
      <c r="N237" s="44"/>
      <c r="O237" s="44"/>
      <c r="P237" s="44"/>
      <c r="Q237" s="44"/>
      <c r="R237" s="44"/>
      <c r="S237" s="44"/>
      <c r="T237" s="44"/>
      <c r="U237" s="44"/>
      <c r="V237" s="44"/>
      <c r="W237" s="44"/>
      <c r="X237" s="44"/>
      <c r="Y237" s="44"/>
      <c r="Z237" s="44"/>
      <c r="AA237" s="44"/>
      <c r="AB237" s="44"/>
    </row>
    <row r="238" spans="1:28" s="32" customFormat="1" x14ac:dyDescent="0.25">
      <c r="A238" s="33">
        <v>11.5</v>
      </c>
      <c r="B238" s="33">
        <v>11.5</v>
      </c>
      <c r="C238" s="33">
        <v>0</v>
      </c>
      <c r="D238" s="35"/>
      <c r="E238" s="235" t="s">
        <v>561</v>
      </c>
      <c r="F238" s="35"/>
      <c r="G238" s="35"/>
      <c r="H238" s="35"/>
      <c r="I238" s="35"/>
      <c r="J238" s="35"/>
      <c r="K238" s="36"/>
      <c r="L238" s="36"/>
      <c r="M238" s="36"/>
      <c r="N238" s="31"/>
      <c r="O238" s="31"/>
      <c r="P238" s="31"/>
      <c r="Q238" s="31"/>
      <c r="R238" s="31"/>
      <c r="S238" s="31"/>
      <c r="T238" s="31"/>
      <c r="U238" s="31"/>
      <c r="V238" s="31"/>
      <c r="W238" s="31"/>
      <c r="X238" s="31"/>
      <c r="Y238" s="31"/>
    </row>
    <row r="239" spans="1:28" s="45" customFormat="1" ht="127.5" x14ac:dyDescent="0.2">
      <c r="A239" s="5" t="s">
        <v>477</v>
      </c>
      <c r="B239" s="92">
        <v>1750</v>
      </c>
      <c r="C239" s="5">
        <v>1</v>
      </c>
      <c r="D239" s="5" t="s">
        <v>23</v>
      </c>
      <c r="E239" s="105" t="s">
        <v>562</v>
      </c>
      <c r="F239" s="179" t="s">
        <v>26</v>
      </c>
      <c r="G239" s="180">
        <v>1</v>
      </c>
      <c r="H239" s="99"/>
      <c r="I239" s="100"/>
      <c r="J239" s="43">
        <f t="shared" ref="J239:J249" si="32">H239*G239</f>
        <v>0</v>
      </c>
      <c r="K239" s="38"/>
      <c r="L239" s="38"/>
      <c r="M239" s="38"/>
      <c r="N239" s="44"/>
      <c r="O239" s="44"/>
      <c r="P239" s="44"/>
      <c r="Q239" s="44"/>
      <c r="R239" s="44"/>
      <c r="S239" s="44"/>
      <c r="T239" s="44"/>
      <c r="U239" s="44"/>
      <c r="V239" s="44"/>
      <c r="W239" s="44"/>
      <c r="X239" s="44"/>
      <c r="Y239" s="44"/>
      <c r="Z239" s="44"/>
      <c r="AA239" s="44"/>
      <c r="AB239" s="44"/>
    </row>
    <row r="240" spans="1:28" s="45" customFormat="1" ht="140.25" x14ac:dyDescent="0.2">
      <c r="A240" s="5" t="s">
        <v>478</v>
      </c>
      <c r="B240" s="92">
        <v>1760</v>
      </c>
      <c r="C240" s="5">
        <v>1</v>
      </c>
      <c r="D240" s="5" t="s">
        <v>23</v>
      </c>
      <c r="E240" s="105" t="s">
        <v>699</v>
      </c>
      <c r="F240" s="179" t="s">
        <v>26</v>
      </c>
      <c r="G240" s="180">
        <v>1</v>
      </c>
      <c r="H240" s="99"/>
      <c r="I240" s="100"/>
      <c r="J240" s="43">
        <f t="shared" si="32"/>
        <v>0</v>
      </c>
      <c r="K240" s="38"/>
      <c r="L240" s="38"/>
      <c r="M240" s="38"/>
      <c r="N240" s="44"/>
      <c r="O240" s="44"/>
      <c r="P240" s="44"/>
      <c r="Q240" s="44"/>
      <c r="R240" s="44"/>
      <c r="S240" s="44"/>
      <c r="T240" s="44"/>
      <c r="U240" s="44"/>
      <c r="V240" s="44"/>
      <c r="W240" s="44"/>
      <c r="X240" s="44"/>
      <c r="Y240" s="44"/>
      <c r="Z240" s="44"/>
      <c r="AA240" s="44"/>
      <c r="AB240" s="44"/>
    </row>
    <row r="241" spans="1:28" s="45" customFormat="1" ht="204" x14ac:dyDescent="0.2">
      <c r="A241" s="5" t="s">
        <v>479</v>
      </c>
      <c r="B241" s="92">
        <v>1770</v>
      </c>
      <c r="C241" s="5">
        <v>1</v>
      </c>
      <c r="D241" s="5" t="s">
        <v>23</v>
      </c>
      <c r="E241" s="105" t="s">
        <v>700</v>
      </c>
      <c r="F241" s="179" t="s">
        <v>26</v>
      </c>
      <c r="G241" s="180">
        <v>1</v>
      </c>
      <c r="H241" s="99"/>
      <c r="I241" s="100"/>
      <c r="J241" s="43">
        <f t="shared" si="32"/>
        <v>0</v>
      </c>
      <c r="K241" s="38"/>
      <c r="L241" s="38"/>
      <c r="M241" s="38"/>
      <c r="N241" s="44"/>
      <c r="O241" s="44"/>
      <c r="P241" s="44"/>
      <c r="Q241" s="44"/>
      <c r="R241" s="44"/>
      <c r="S241" s="44"/>
      <c r="T241" s="44"/>
      <c r="U241" s="44"/>
      <c r="V241" s="44"/>
      <c r="W241" s="44"/>
      <c r="X241" s="44"/>
      <c r="Y241" s="44"/>
      <c r="Z241" s="44"/>
      <c r="AA241" s="44"/>
      <c r="AB241" s="44"/>
    </row>
    <row r="242" spans="1:28" s="45" customFormat="1" ht="76.5" x14ac:dyDescent="0.2">
      <c r="A242" s="5" t="s">
        <v>480</v>
      </c>
      <c r="B242" s="92">
        <v>1780</v>
      </c>
      <c r="C242" s="5">
        <v>1</v>
      </c>
      <c r="D242" s="5" t="s">
        <v>23</v>
      </c>
      <c r="E242" s="105" t="s">
        <v>563</v>
      </c>
      <c r="F242" s="179" t="s">
        <v>451</v>
      </c>
      <c r="G242" s="180">
        <v>60</v>
      </c>
      <c r="H242" s="99"/>
      <c r="I242" s="100"/>
      <c r="J242" s="43">
        <f t="shared" si="32"/>
        <v>0</v>
      </c>
      <c r="K242" s="38"/>
      <c r="L242" s="38"/>
      <c r="M242" s="38"/>
      <c r="N242" s="44"/>
      <c r="O242" s="44"/>
      <c r="P242" s="44"/>
      <c r="Q242" s="44"/>
      <c r="R242" s="44"/>
      <c r="S242" s="44"/>
      <c r="T242" s="44"/>
      <c r="U242" s="44"/>
      <c r="V242" s="44"/>
      <c r="W242" s="44"/>
      <c r="X242" s="44"/>
      <c r="Y242" s="44"/>
      <c r="Z242" s="44"/>
      <c r="AA242" s="44"/>
      <c r="AB242" s="44"/>
    </row>
    <row r="243" spans="1:28" s="32" customFormat="1" ht="90" x14ac:dyDescent="0.25">
      <c r="A243" s="5" t="s">
        <v>481</v>
      </c>
      <c r="B243" s="92">
        <v>1790</v>
      </c>
      <c r="C243" s="55"/>
      <c r="D243" s="55"/>
      <c r="E243" s="184" t="s">
        <v>564</v>
      </c>
      <c r="F243" s="179" t="s">
        <v>451</v>
      </c>
      <c r="G243" s="180">
        <v>20</v>
      </c>
      <c r="H243" s="99"/>
      <c r="I243" s="67"/>
      <c r="J243" s="43">
        <f t="shared" si="32"/>
        <v>0</v>
      </c>
      <c r="K243" s="36"/>
      <c r="L243" s="36"/>
      <c r="M243" s="36"/>
      <c r="N243" s="31"/>
      <c r="O243" s="31"/>
      <c r="P243" s="31"/>
      <c r="Q243" s="31"/>
      <c r="R243" s="31"/>
      <c r="S243" s="31"/>
      <c r="T243" s="31"/>
      <c r="U243" s="31"/>
      <c r="V243" s="31"/>
      <c r="W243" s="31"/>
      <c r="X243" s="31"/>
      <c r="Y243" s="31"/>
    </row>
    <row r="244" spans="1:28" s="45" customFormat="1" ht="76.5" x14ac:dyDescent="0.2">
      <c r="A244" s="5" t="s">
        <v>482</v>
      </c>
      <c r="B244" s="92">
        <v>1800</v>
      </c>
      <c r="C244" s="5">
        <v>1</v>
      </c>
      <c r="D244" s="5" t="s">
        <v>23</v>
      </c>
      <c r="E244" s="184" t="s">
        <v>565</v>
      </c>
      <c r="F244" s="179" t="s">
        <v>26</v>
      </c>
      <c r="G244" s="180">
        <v>9</v>
      </c>
      <c r="H244" s="99"/>
      <c r="I244" s="100"/>
      <c r="J244" s="43">
        <f t="shared" si="32"/>
        <v>0</v>
      </c>
      <c r="K244" s="38"/>
      <c r="L244" s="38"/>
      <c r="M244" s="38"/>
      <c r="N244" s="44"/>
      <c r="O244" s="44"/>
      <c r="P244" s="44"/>
      <c r="Q244" s="44"/>
      <c r="R244" s="44"/>
      <c r="S244" s="44"/>
      <c r="T244" s="44"/>
      <c r="U244" s="44"/>
      <c r="V244" s="44"/>
      <c r="W244" s="44"/>
      <c r="X244" s="44"/>
      <c r="Y244" s="44"/>
      <c r="Z244" s="44"/>
      <c r="AA244" s="44"/>
      <c r="AB244" s="44"/>
    </row>
    <row r="245" spans="1:28" s="32" customFormat="1" ht="63.75" x14ac:dyDescent="0.25">
      <c r="A245" s="5" t="s">
        <v>588</v>
      </c>
      <c r="B245" s="92">
        <v>1810</v>
      </c>
      <c r="C245" s="5">
        <v>1</v>
      </c>
      <c r="D245" s="5" t="s">
        <v>23</v>
      </c>
      <c r="E245" s="105" t="s">
        <v>566</v>
      </c>
      <c r="F245" s="179" t="s">
        <v>26</v>
      </c>
      <c r="G245" s="180">
        <v>9</v>
      </c>
      <c r="H245" s="99"/>
      <c r="I245" s="100"/>
      <c r="J245" s="43">
        <f t="shared" si="32"/>
        <v>0</v>
      </c>
      <c r="K245" s="36"/>
      <c r="L245" s="36"/>
      <c r="M245" s="36"/>
      <c r="N245" s="31"/>
      <c r="O245" s="31"/>
      <c r="P245" s="31"/>
      <c r="Q245" s="31"/>
      <c r="R245" s="31"/>
      <c r="S245" s="31"/>
      <c r="T245" s="31"/>
      <c r="U245" s="31"/>
      <c r="V245" s="31"/>
      <c r="W245" s="31"/>
      <c r="X245" s="31"/>
      <c r="Y245" s="31"/>
    </row>
    <row r="246" spans="1:28" s="45" customFormat="1" ht="51" x14ac:dyDescent="0.2">
      <c r="A246" s="5" t="s">
        <v>589</v>
      </c>
      <c r="B246" s="92">
        <v>1820</v>
      </c>
      <c r="C246" s="5">
        <v>1</v>
      </c>
      <c r="D246" s="5" t="s">
        <v>23</v>
      </c>
      <c r="E246" s="105" t="s">
        <v>567</v>
      </c>
      <c r="F246" s="179" t="s">
        <v>451</v>
      </c>
      <c r="G246" s="180">
        <v>30</v>
      </c>
      <c r="H246" s="99"/>
      <c r="I246" s="100"/>
      <c r="J246" s="43">
        <f t="shared" si="32"/>
        <v>0</v>
      </c>
      <c r="K246" s="38"/>
      <c r="L246" s="38"/>
      <c r="M246" s="38"/>
      <c r="N246" s="44"/>
      <c r="O246" s="44"/>
      <c r="P246" s="44"/>
      <c r="Q246" s="44"/>
      <c r="R246" s="44"/>
      <c r="S246" s="44"/>
      <c r="T246" s="44"/>
      <c r="U246" s="44"/>
      <c r="V246" s="44"/>
      <c r="W246" s="44"/>
      <c r="X246" s="44"/>
      <c r="Y246" s="44"/>
      <c r="Z246" s="44"/>
      <c r="AA246" s="44"/>
      <c r="AB246" s="44"/>
    </row>
    <row r="247" spans="1:28" s="45" customFormat="1" ht="51" x14ac:dyDescent="0.2">
      <c r="A247" s="5" t="s">
        <v>590</v>
      </c>
      <c r="B247" s="92">
        <v>1830</v>
      </c>
      <c r="C247" s="5">
        <v>1</v>
      </c>
      <c r="D247" s="5" t="s">
        <v>23</v>
      </c>
      <c r="E247" s="105" t="s">
        <v>568</v>
      </c>
      <c r="F247" s="179" t="s">
        <v>26</v>
      </c>
      <c r="G247" s="180">
        <v>8</v>
      </c>
      <c r="H247" s="99"/>
      <c r="I247" s="100"/>
      <c r="J247" s="43">
        <f t="shared" si="32"/>
        <v>0</v>
      </c>
      <c r="K247" s="38"/>
      <c r="L247" s="38"/>
      <c r="M247" s="38"/>
      <c r="N247" s="44"/>
      <c r="O247" s="44"/>
      <c r="P247" s="44"/>
      <c r="Q247" s="44"/>
      <c r="R247" s="44"/>
      <c r="S247" s="44"/>
      <c r="T247" s="44"/>
      <c r="U247" s="44"/>
      <c r="V247" s="44"/>
      <c r="W247" s="44"/>
      <c r="X247" s="44"/>
      <c r="Y247" s="44"/>
      <c r="Z247" s="44"/>
      <c r="AA247" s="44"/>
      <c r="AB247" s="44"/>
    </row>
    <row r="248" spans="1:28" s="45" customFormat="1" ht="63.75" x14ac:dyDescent="0.2">
      <c r="A248" s="5" t="s">
        <v>591</v>
      </c>
      <c r="B248" s="92">
        <v>1840</v>
      </c>
      <c r="C248" s="5">
        <v>1</v>
      </c>
      <c r="D248" s="5" t="s">
        <v>23</v>
      </c>
      <c r="E248" s="105" t="s">
        <v>569</v>
      </c>
      <c r="F248" s="179" t="s">
        <v>26</v>
      </c>
      <c r="G248" s="180">
        <v>6</v>
      </c>
      <c r="H248" s="99"/>
      <c r="I248" s="100"/>
      <c r="J248" s="43">
        <f t="shared" si="32"/>
        <v>0</v>
      </c>
      <c r="K248" s="38"/>
      <c r="L248" s="38"/>
      <c r="M248" s="38"/>
      <c r="N248" s="44"/>
      <c r="O248" s="44"/>
      <c r="P248" s="44"/>
      <c r="Q248" s="44"/>
      <c r="R248" s="44"/>
      <c r="S248" s="44"/>
      <c r="T248" s="44"/>
      <c r="U248" s="44"/>
      <c r="V248" s="44"/>
      <c r="W248" s="44"/>
      <c r="X248" s="44"/>
      <c r="Y248" s="44"/>
      <c r="Z248" s="44"/>
      <c r="AA248" s="44"/>
      <c r="AB248" s="44"/>
    </row>
    <row r="249" spans="1:28" s="32" customFormat="1" ht="64.5" x14ac:dyDescent="0.25">
      <c r="A249" s="5" t="s">
        <v>592</v>
      </c>
      <c r="B249" s="92">
        <v>1850</v>
      </c>
      <c r="C249" s="5">
        <v>1</v>
      </c>
      <c r="D249" s="5" t="s">
        <v>23</v>
      </c>
      <c r="E249" s="184" t="s">
        <v>570</v>
      </c>
      <c r="F249" s="179" t="s">
        <v>26</v>
      </c>
      <c r="G249" s="180">
        <v>3</v>
      </c>
      <c r="H249" s="99"/>
      <c r="I249" s="100"/>
      <c r="J249" s="43">
        <f t="shared" si="32"/>
        <v>0</v>
      </c>
      <c r="K249" s="36"/>
      <c r="L249" s="36"/>
      <c r="M249" s="36"/>
      <c r="N249" s="31"/>
      <c r="O249" s="31"/>
      <c r="P249" s="31"/>
      <c r="Q249" s="31"/>
      <c r="R249" s="31"/>
      <c r="S249" s="31"/>
      <c r="T249" s="31"/>
      <c r="U249" s="31"/>
      <c r="V249" s="31"/>
      <c r="W249" s="31"/>
      <c r="X249" s="31"/>
      <c r="Y249" s="31"/>
    </row>
    <row r="250" spans="1:28" s="45" customFormat="1" x14ac:dyDescent="0.2">
      <c r="A250" s="33">
        <v>11.6</v>
      </c>
      <c r="B250" s="33">
        <v>11.6</v>
      </c>
      <c r="C250" s="33">
        <v>0</v>
      </c>
      <c r="D250" s="35"/>
      <c r="E250" s="235" t="s">
        <v>571</v>
      </c>
      <c r="F250" s="33"/>
      <c r="G250" s="33"/>
      <c r="H250" s="36"/>
      <c r="I250" s="36"/>
      <c r="J250" s="36"/>
      <c r="K250" s="38"/>
      <c r="L250" s="38"/>
      <c r="M250" s="38"/>
      <c r="N250" s="44"/>
      <c r="O250" s="44"/>
      <c r="P250" s="44"/>
      <c r="Q250" s="44"/>
      <c r="R250" s="44"/>
      <c r="S250" s="44"/>
      <c r="T250" s="44"/>
      <c r="U250" s="44"/>
      <c r="V250" s="44"/>
      <c r="W250" s="44"/>
      <c r="X250" s="44"/>
      <c r="Y250" s="44"/>
      <c r="Z250" s="44"/>
      <c r="AA250" s="44"/>
      <c r="AB250" s="44"/>
    </row>
    <row r="251" spans="1:28" s="45" customFormat="1" ht="51" x14ac:dyDescent="0.2">
      <c r="A251" s="5" t="s">
        <v>483</v>
      </c>
      <c r="B251" s="92">
        <v>1860</v>
      </c>
      <c r="C251" s="5">
        <v>1</v>
      </c>
      <c r="D251" s="5" t="s">
        <v>23</v>
      </c>
      <c r="E251" s="105" t="s">
        <v>572</v>
      </c>
      <c r="F251" s="179" t="s">
        <v>451</v>
      </c>
      <c r="G251" s="180">
        <v>30</v>
      </c>
      <c r="H251" s="99"/>
      <c r="I251" s="100"/>
      <c r="J251" s="43">
        <f t="shared" ref="J251:J263" si="33">H251*G251</f>
        <v>0</v>
      </c>
      <c r="K251" s="38"/>
      <c r="L251" s="38"/>
      <c r="M251" s="38"/>
      <c r="N251" s="44"/>
      <c r="O251" s="44"/>
      <c r="P251" s="44"/>
      <c r="Q251" s="44"/>
      <c r="R251" s="44"/>
      <c r="S251" s="44"/>
      <c r="T251" s="44"/>
      <c r="U251" s="44"/>
      <c r="V251" s="44"/>
      <c r="W251" s="44"/>
      <c r="X251" s="44"/>
      <c r="Y251" s="44"/>
      <c r="Z251" s="44"/>
      <c r="AA251" s="44"/>
      <c r="AB251" s="44"/>
    </row>
    <row r="252" spans="1:28" s="45" customFormat="1" ht="51" x14ac:dyDescent="0.2">
      <c r="A252" s="5" t="s">
        <v>484</v>
      </c>
      <c r="B252" s="92">
        <v>1870</v>
      </c>
      <c r="C252" s="5">
        <v>1</v>
      </c>
      <c r="D252" s="5" t="s">
        <v>23</v>
      </c>
      <c r="E252" s="105" t="s">
        <v>573</v>
      </c>
      <c r="F252" s="179" t="s">
        <v>451</v>
      </c>
      <c r="G252" s="180">
        <v>30</v>
      </c>
      <c r="H252" s="99"/>
      <c r="I252" s="100"/>
      <c r="J252" s="43">
        <f t="shared" si="33"/>
        <v>0</v>
      </c>
      <c r="K252" s="38"/>
      <c r="L252" s="38"/>
      <c r="M252" s="38"/>
      <c r="N252" s="44"/>
      <c r="O252" s="44"/>
      <c r="P252" s="44"/>
      <c r="Q252" s="44"/>
      <c r="R252" s="44"/>
      <c r="S252" s="44"/>
      <c r="T252" s="44"/>
      <c r="U252" s="44"/>
      <c r="V252" s="44"/>
      <c r="W252" s="44"/>
      <c r="X252" s="44"/>
      <c r="Y252" s="44"/>
      <c r="Z252" s="44"/>
      <c r="AA252" s="44"/>
      <c r="AB252" s="44"/>
    </row>
    <row r="253" spans="1:28" s="45" customFormat="1" ht="76.5" x14ac:dyDescent="0.2">
      <c r="A253" s="5" t="s">
        <v>485</v>
      </c>
      <c r="B253" s="92">
        <v>1880</v>
      </c>
      <c r="C253" s="5">
        <v>1</v>
      </c>
      <c r="D253" s="5" t="s">
        <v>23</v>
      </c>
      <c r="E253" s="105" t="s">
        <v>574</v>
      </c>
      <c r="F253" s="179" t="s">
        <v>26</v>
      </c>
      <c r="G253" s="180">
        <v>5</v>
      </c>
      <c r="H253" s="99"/>
      <c r="I253" s="100"/>
      <c r="J253" s="43">
        <f t="shared" si="33"/>
        <v>0</v>
      </c>
      <c r="K253" s="38"/>
      <c r="L253" s="38"/>
      <c r="M253" s="38"/>
      <c r="N253" s="44"/>
      <c r="O253" s="44"/>
      <c r="P253" s="44"/>
      <c r="Q253" s="44"/>
      <c r="R253" s="44"/>
      <c r="S253" s="44"/>
      <c r="T253" s="44"/>
      <c r="U253" s="44"/>
      <c r="V253" s="44"/>
      <c r="W253" s="44"/>
      <c r="X253" s="44"/>
      <c r="Y253" s="44"/>
      <c r="Z253" s="44"/>
      <c r="AA253" s="44"/>
      <c r="AB253" s="44"/>
    </row>
    <row r="254" spans="1:28" s="45" customFormat="1" ht="153" x14ac:dyDescent="0.2">
      <c r="A254" s="5" t="s">
        <v>486</v>
      </c>
      <c r="B254" s="92">
        <v>1890</v>
      </c>
      <c r="C254" s="5">
        <v>1</v>
      </c>
      <c r="D254" s="5" t="s">
        <v>23</v>
      </c>
      <c r="E254" s="105" t="s">
        <v>575</v>
      </c>
      <c r="F254" s="179" t="s">
        <v>26</v>
      </c>
      <c r="G254" s="180">
        <v>5</v>
      </c>
      <c r="H254" s="99"/>
      <c r="I254" s="100"/>
      <c r="J254" s="43">
        <f t="shared" si="33"/>
        <v>0</v>
      </c>
      <c r="K254" s="38"/>
      <c r="L254" s="38"/>
      <c r="M254" s="38"/>
      <c r="N254" s="44"/>
      <c r="O254" s="44"/>
      <c r="P254" s="44"/>
      <c r="Q254" s="44"/>
      <c r="R254" s="44"/>
      <c r="S254" s="44"/>
      <c r="T254" s="44"/>
      <c r="U254" s="44"/>
      <c r="V254" s="44"/>
      <c r="W254" s="44"/>
      <c r="X254" s="44"/>
      <c r="Y254" s="44"/>
      <c r="Z254" s="44"/>
      <c r="AA254" s="44"/>
      <c r="AB254" s="44"/>
    </row>
    <row r="255" spans="1:28" s="45" customFormat="1" ht="76.5" x14ac:dyDescent="0.2">
      <c r="A255" s="5" t="s">
        <v>593</v>
      </c>
      <c r="B255" s="92">
        <v>1900</v>
      </c>
      <c r="C255" s="5">
        <v>1</v>
      </c>
      <c r="D255" s="5" t="s">
        <v>23</v>
      </c>
      <c r="E255" s="105" t="s">
        <v>576</v>
      </c>
      <c r="F255" s="179" t="s">
        <v>451</v>
      </c>
      <c r="G255" s="180">
        <v>20</v>
      </c>
      <c r="H255" s="99"/>
      <c r="I255" s="100"/>
      <c r="J255" s="43">
        <f t="shared" si="33"/>
        <v>0</v>
      </c>
      <c r="K255" s="38"/>
      <c r="L255" s="38"/>
      <c r="M255" s="38"/>
      <c r="N255" s="44"/>
      <c r="O255" s="44"/>
      <c r="P255" s="44"/>
      <c r="Q255" s="44"/>
      <c r="R255" s="44"/>
      <c r="S255" s="44"/>
      <c r="T255" s="44"/>
      <c r="U255" s="44"/>
      <c r="V255" s="44"/>
      <c r="W255" s="44"/>
      <c r="X255" s="44"/>
      <c r="Y255" s="44"/>
      <c r="Z255" s="44"/>
      <c r="AA255" s="44"/>
      <c r="AB255" s="44"/>
    </row>
    <row r="256" spans="1:28" s="45" customFormat="1" ht="63.75" x14ac:dyDescent="0.2">
      <c r="A256" s="5" t="s">
        <v>594</v>
      </c>
      <c r="B256" s="92">
        <v>1910</v>
      </c>
      <c r="C256" s="5">
        <v>1</v>
      </c>
      <c r="D256" s="5" t="s">
        <v>23</v>
      </c>
      <c r="E256" s="105" t="s">
        <v>577</v>
      </c>
      <c r="F256" s="179" t="s">
        <v>451</v>
      </c>
      <c r="G256" s="180">
        <v>10</v>
      </c>
      <c r="H256" s="99"/>
      <c r="I256" s="100"/>
      <c r="J256" s="43">
        <f t="shared" si="33"/>
        <v>0</v>
      </c>
      <c r="K256" s="38"/>
      <c r="L256" s="38"/>
      <c r="M256" s="38"/>
      <c r="N256" s="44"/>
      <c r="O256" s="44"/>
      <c r="P256" s="44"/>
      <c r="Q256" s="44"/>
      <c r="R256" s="44"/>
      <c r="S256" s="44"/>
      <c r="T256" s="44"/>
      <c r="U256" s="44"/>
      <c r="V256" s="44"/>
      <c r="W256" s="44"/>
      <c r="X256" s="44"/>
      <c r="Y256" s="44"/>
      <c r="Z256" s="44"/>
      <c r="AA256" s="44"/>
      <c r="AB256" s="44"/>
    </row>
    <row r="257" spans="1:28" s="45" customFormat="1" ht="51" x14ac:dyDescent="0.2">
      <c r="A257" s="5" t="s">
        <v>595</v>
      </c>
      <c r="B257" s="92">
        <v>1920</v>
      </c>
      <c r="C257" s="5">
        <v>1</v>
      </c>
      <c r="D257" s="5" t="s">
        <v>23</v>
      </c>
      <c r="E257" s="105" t="s">
        <v>578</v>
      </c>
      <c r="F257" s="179" t="s">
        <v>451</v>
      </c>
      <c r="G257" s="180">
        <v>280</v>
      </c>
      <c r="H257" s="99"/>
      <c r="I257" s="100"/>
      <c r="J257" s="43">
        <f t="shared" si="33"/>
        <v>0</v>
      </c>
      <c r="K257" s="38"/>
      <c r="L257" s="38"/>
      <c r="M257" s="38"/>
      <c r="N257" s="44"/>
      <c r="O257" s="44"/>
      <c r="P257" s="44"/>
      <c r="Q257" s="44"/>
      <c r="R257" s="44"/>
      <c r="S257" s="44"/>
      <c r="T257" s="44"/>
      <c r="U257" s="44"/>
      <c r="V257" s="44"/>
      <c r="W257" s="44"/>
      <c r="X257" s="44"/>
      <c r="Y257" s="44"/>
      <c r="Z257" s="44"/>
      <c r="AA257" s="44"/>
      <c r="AB257" s="44"/>
    </row>
    <row r="258" spans="1:28" s="45" customFormat="1" ht="51" x14ac:dyDescent="0.2">
      <c r="A258" s="5" t="s">
        <v>596</v>
      </c>
      <c r="B258" s="92">
        <v>1930</v>
      </c>
      <c r="C258" s="5">
        <v>1</v>
      </c>
      <c r="D258" s="5" t="s">
        <v>23</v>
      </c>
      <c r="E258" s="105" t="s">
        <v>579</v>
      </c>
      <c r="F258" s="179" t="s">
        <v>451</v>
      </c>
      <c r="G258" s="180">
        <v>14</v>
      </c>
      <c r="H258" s="99"/>
      <c r="I258" s="100"/>
      <c r="J258" s="43">
        <f t="shared" si="33"/>
        <v>0</v>
      </c>
      <c r="K258" s="38"/>
      <c r="L258" s="38"/>
      <c r="M258" s="38"/>
      <c r="N258" s="44"/>
      <c r="O258" s="44"/>
      <c r="P258" s="44"/>
      <c r="Q258" s="44"/>
      <c r="R258" s="44"/>
      <c r="S258" s="44"/>
      <c r="T258" s="44"/>
      <c r="U258" s="44"/>
      <c r="V258" s="44"/>
      <c r="W258" s="44"/>
      <c r="X258" s="44"/>
      <c r="Y258" s="44"/>
      <c r="Z258" s="44"/>
      <c r="AA258" s="44"/>
      <c r="AB258" s="44"/>
    </row>
    <row r="259" spans="1:28" s="45" customFormat="1" ht="51" x14ac:dyDescent="0.2">
      <c r="A259" s="5" t="s">
        <v>597</v>
      </c>
      <c r="B259" s="92">
        <v>1940</v>
      </c>
      <c r="C259" s="5">
        <v>1</v>
      </c>
      <c r="D259" s="5" t="s">
        <v>23</v>
      </c>
      <c r="E259" s="105" t="s">
        <v>580</v>
      </c>
      <c r="F259" s="179" t="s">
        <v>451</v>
      </c>
      <c r="G259" s="180">
        <v>200</v>
      </c>
      <c r="H259" s="99"/>
      <c r="I259" s="100"/>
      <c r="J259" s="43">
        <f t="shared" si="33"/>
        <v>0</v>
      </c>
      <c r="K259" s="38"/>
      <c r="L259" s="38"/>
      <c r="M259" s="38"/>
      <c r="N259" s="44"/>
      <c r="O259" s="44"/>
      <c r="P259" s="44"/>
      <c r="Q259" s="44"/>
      <c r="R259" s="44"/>
      <c r="S259" s="44"/>
      <c r="T259" s="44"/>
      <c r="U259" s="44"/>
      <c r="V259" s="44"/>
      <c r="W259" s="44"/>
      <c r="X259" s="44"/>
      <c r="Y259" s="44"/>
      <c r="Z259" s="44"/>
      <c r="AA259" s="44"/>
      <c r="AB259" s="44"/>
    </row>
    <row r="260" spans="1:28" s="45" customFormat="1" ht="51" x14ac:dyDescent="0.2">
      <c r="A260" s="5" t="s">
        <v>598</v>
      </c>
      <c r="B260" s="92">
        <v>1950</v>
      </c>
      <c r="C260" s="5">
        <v>1</v>
      </c>
      <c r="D260" s="5" t="s">
        <v>23</v>
      </c>
      <c r="E260" s="105" t="s">
        <v>581</v>
      </c>
      <c r="F260" s="179" t="s">
        <v>451</v>
      </c>
      <c r="G260" s="180">
        <v>25</v>
      </c>
      <c r="H260" s="99"/>
      <c r="I260" s="100"/>
      <c r="J260" s="43">
        <f t="shared" si="33"/>
        <v>0</v>
      </c>
      <c r="K260" s="38"/>
      <c r="L260" s="38"/>
      <c r="M260" s="38"/>
      <c r="N260" s="44"/>
      <c r="O260" s="44"/>
      <c r="P260" s="44"/>
      <c r="Q260" s="44"/>
      <c r="R260" s="44"/>
      <c r="S260" s="44"/>
      <c r="T260" s="44"/>
      <c r="U260" s="44"/>
      <c r="V260" s="44"/>
      <c r="W260" s="44"/>
      <c r="X260" s="44"/>
      <c r="Y260" s="44"/>
      <c r="Z260" s="44"/>
      <c r="AA260" s="44"/>
      <c r="AB260" s="44"/>
    </row>
    <row r="261" spans="1:28" s="45" customFormat="1" ht="76.5" x14ac:dyDescent="0.2">
      <c r="A261" s="5" t="s">
        <v>599</v>
      </c>
      <c r="B261" s="92">
        <v>1960</v>
      </c>
      <c r="C261" s="5">
        <v>1</v>
      </c>
      <c r="D261" s="5" t="s">
        <v>23</v>
      </c>
      <c r="E261" s="105" t="s">
        <v>582</v>
      </c>
      <c r="F261" s="179" t="s">
        <v>451</v>
      </c>
      <c r="G261" s="180">
        <v>30</v>
      </c>
      <c r="H261" s="99"/>
      <c r="I261" s="100"/>
      <c r="J261" s="43">
        <f t="shared" si="33"/>
        <v>0</v>
      </c>
      <c r="K261" s="38"/>
      <c r="L261" s="38"/>
      <c r="M261" s="38"/>
      <c r="N261" s="44"/>
      <c r="O261" s="44"/>
      <c r="P261" s="44"/>
      <c r="Q261" s="44"/>
      <c r="R261" s="44"/>
      <c r="S261" s="44"/>
      <c r="T261" s="44"/>
      <c r="U261" s="44"/>
      <c r="V261" s="44"/>
      <c r="W261" s="44"/>
      <c r="X261" s="44"/>
      <c r="Y261" s="44"/>
      <c r="Z261" s="44"/>
      <c r="AA261" s="44"/>
      <c r="AB261" s="44"/>
    </row>
    <row r="262" spans="1:28" s="45" customFormat="1" ht="51" x14ac:dyDescent="0.2">
      <c r="A262" s="5" t="s">
        <v>600</v>
      </c>
      <c r="B262" s="92">
        <v>1970</v>
      </c>
      <c r="C262" s="5">
        <v>1</v>
      </c>
      <c r="D262" s="5" t="s">
        <v>23</v>
      </c>
      <c r="E262" s="105" t="s">
        <v>583</v>
      </c>
      <c r="F262" s="97" t="s">
        <v>26</v>
      </c>
      <c r="G262" s="138">
        <v>1</v>
      </c>
      <c r="H262" s="99"/>
      <c r="I262" s="100"/>
      <c r="J262" s="43">
        <f t="shared" si="33"/>
        <v>0</v>
      </c>
      <c r="K262" s="38"/>
      <c r="L262" s="38"/>
      <c r="M262" s="38"/>
      <c r="N262" s="44"/>
      <c r="O262" s="44"/>
      <c r="P262" s="44"/>
      <c r="Q262" s="44"/>
      <c r="R262" s="44"/>
      <c r="S262" s="44"/>
      <c r="T262" s="44"/>
      <c r="U262" s="44"/>
      <c r="V262" s="44"/>
      <c r="W262" s="44"/>
      <c r="X262" s="44"/>
      <c r="Y262" s="44"/>
      <c r="Z262" s="44"/>
      <c r="AA262" s="44"/>
      <c r="AB262" s="44"/>
    </row>
    <row r="263" spans="1:28" s="45" customFormat="1" ht="51" x14ac:dyDescent="0.2">
      <c r="A263" s="5" t="s">
        <v>601</v>
      </c>
      <c r="B263" s="92">
        <v>1980</v>
      </c>
      <c r="C263" s="5">
        <v>1</v>
      </c>
      <c r="D263" s="5" t="s">
        <v>23</v>
      </c>
      <c r="E263" s="105" t="s">
        <v>584</v>
      </c>
      <c r="F263" s="97" t="s">
        <v>26</v>
      </c>
      <c r="G263" s="138">
        <v>1</v>
      </c>
      <c r="H263" s="99"/>
      <c r="I263" s="100"/>
      <c r="J263" s="43">
        <f t="shared" si="33"/>
        <v>0</v>
      </c>
      <c r="K263" s="38"/>
      <c r="L263" s="38"/>
      <c r="M263" s="38"/>
      <c r="N263" s="44"/>
      <c r="O263" s="44"/>
      <c r="P263" s="44"/>
      <c r="Q263" s="44"/>
      <c r="R263" s="44"/>
      <c r="S263" s="44"/>
      <c r="T263" s="44"/>
      <c r="U263" s="44"/>
      <c r="V263" s="44"/>
      <c r="W263" s="44"/>
      <c r="X263" s="44"/>
      <c r="Y263" s="44"/>
      <c r="Z263" s="44"/>
      <c r="AA263" s="44"/>
      <c r="AB263" s="44"/>
    </row>
    <row r="264" spans="1:28" s="45" customFormat="1" x14ac:dyDescent="0.2">
      <c r="A264" s="33">
        <v>11.7</v>
      </c>
      <c r="B264" s="33">
        <v>11.7</v>
      </c>
      <c r="C264" s="33">
        <v>0</v>
      </c>
      <c r="D264" s="35"/>
      <c r="E264" s="235" t="s">
        <v>123</v>
      </c>
      <c r="F264" s="36"/>
      <c r="G264" s="36"/>
      <c r="H264" s="36"/>
      <c r="I264" s="36"/>
      <c r="J264" s="36"/>
      <c r="K264" s="38"/>
      <c r="L264" s="38"/>
      <c r="M264" s="38"/>
      <c r="N264" s="44"/>
      <c r="O264" s="44"/>
      <c r="P264" s="44"/>
      <c r="Q264" s="44"/>
      <c r="R264" s="44"/>
      <c r="S264" s="44"/>
      <c r="T264" s="44"/>
      <c r="U264" s="44"/>
      <c r="V264" s="44"/>
      <c r="W264" s="44"/>
      <c r="X264" s="44"/>
      <c r="Y264" s="44"/>
      <c r="Z264" s="44"/>
      <c r="AA264" s="44"/>
      <c r="AB264" s="44"/>
    </row>
    <row r="265" spans="1:28" s="45" customFormat="1" ht="127.5" x14ac:dyDescent="0.2">
      <c r="A265" s="5" t="s">
        <v>487</v>
      </c>
      <c r="B265" s="92">
        <v>1990</v>
      </c>
      <c r="C265" s="5">
        <v>1</v>
      </c>
      <c r="D265" s="5" t="s">
        <v>23</v>
      </c>
      <c r="E265" s="116" t="s">
        <v>209</v>
      </c>
      <c r="F265" s="125" t="s">
        <v>86</v>
      </c>
      <c r="G265" s="126">
        <v>23</v>
      </c>
      <c r="H265" s="99"/>
      <c r="I265" s="100"/>
      <c r="J265" s="43">
        <f t="shared" ref="J265:J267" si="34">H265*G265</f>
        <v>0</v>
      </c>
      <c r="K265" s="38"/>
      <c r="L265" s="38"/>
      <c r="M265" s="38"/>
      <c r="N265" s="44"/>
      <c r="O265" s="44"/>
      <c r="P265" s="44"/>
      <c r="Q265" s="44"/>
      <c r="R265" s="44"/>
      <c r="S265" s="44"/>
      <c r="T265" s="44"/>
      <c r="U265" s="44"/>
      <c r="V265" s="44"/>
      <c r="W265" s="44"/>
      <c r="X265" s="44"/>
      <c r="Y265" s="44"/>
      <c r="Z265" s="44"/>
      <c r="AA265" s="44"/>
      <c r="AB265" s="44"/>
    </row>
    <row r="266" spans="1:28" s="45" customFormat="1" ht="255" x14ac:dyDescent="0.2">
      <c r="A266" s="5" t="s">
        <v>602</v>
      </c>
      <c r="B266" s="92">
        <v>2000</v>
      </c>
      <c r="C266" s="5">
        <v>1</v>
      </c>
      <c r="D266" s="5" t="s">
        <v>23</v>
      </c>
      <c r="E266" s="127" t="s">
        <v>210</v>
      </c>
      <c r="F266" s="118" t="s">
        <v>26</v>
      </c>
      <c r="G266" s="119">
        <v>30</v>
      </c>
      <c r="H266" s="99"/>
      <c r="I266" s="100"/>
      <c r="J266" s="43">
        <f t="shared" si="34"/>
        <v>0</v>
      </c>
      <c r="K266" s="38"/>
      <c r="L266" s="38"/>
      <c r="M266" s="38"/>
      <c r="N266" s="44"/>
      <c r="O266" s="44"/>
      <c r="P266" s="44"/>
      <c r="Q266" s="44"/>
      <c r="R266" s="44"/>
      <c r="S266" s="44"/>
      <c r="T266" s="44"/>
      <c r="U266" s="44"/>
      <c r="V266" s="44"/>
      <c r="W266" s="44"/>
      <c r="X266" s="44"/>
      <c r="Y266" s="44"/>
      <c r="Z266" s="44"/>
      <c r="AA266" s="44"/>
      <c r="AB266" s="44"/>
    </row>
    <row r="267" spans="1:28" s="45" customFormat="1" ht="255" x14ac:dyDescent="0.2">
      <c r="A267" s="5" t="s">
        <v>603</v>
      </c>
      <c r="B267" s="92">
        <v>2010</v>
      </c>
      <c r="C267" s="5">
        <v>1</v>
      </c>
      <c r="D267" s="5" t="s">
        <v>23</v>
      </c>
      <c r="E267" s="127" t="s">
        <v>211</v>
      </c>
      <c r="F267" s="128" t="s">
        <v>26</v>
      </c>
      <c r="G267" s="119">
        <v>2</v>
      </c>
      <c r="H267" s="99"/>
      <c r="I267" s="100"/>
      <c r="J267" s="43">
        <f t="shared" si="34"/>
        <v>0</v>
      </c>
      <c r="K267" s="38"/>
      <c r="L267" s="38"/>
      <c r="M267" s="38"/>
      <c r="N267" s="44"/>
      <c r="O267" s="44"/>
      <c r="P267" s="44"/>
      <c r="Q267" s="44"/>
      <c r="R267" s="44"/>
      <c r="S267" s="44"/>
      <c r="T267" s="44"/>
      <c r="U267" s="44"/>
      <c r="V267" s="44"/>
      <c r="W267" s="44"/>
      <c r="X267" s="44"/>
      <c r="Y267" s="44"/>
      <c r="Z267" s="44"/>
      <c r="AA267" s="44"/>
      <c r="AB267" s="44"/>
    </row>
    <row r="268" spans="1:28" s="45" customFormat="1" x14ac:dyDescent="0.2">
      <c r="A268" s="33">
        <v>11.8</v>
      </c>
      <c r="B268" s="33">
        <v>11.9</v>
      </c>
      <c r="C268" s="33">
        <v>0</v>
      </c>
      <c r="D268" s="35"/>
      <c r="E268" s="235" t="s">
        <v>124</v>
      </c>
      <c r="F268" s="36"/>
      <c r="G268" s="36"/>
      <c r="H268" s="36"/>
      <c r="I268" s="36"/>
      <c r="J268" s="36"/>
      <c r="K268" s="38"/>
      <c r="L268" s="38"/>
      <c r="M268" s="38"/>
      <c r="N268" s="44"/>
      <c r="O268" s="44"/>
      <c r="P268" s="44"/>
      <c r="Q268" s="44"/>
      <c r="R268" s="44"/>
      <c r="S268" s="44"/>
      <c r="T268" s="44"/>
      <c r="U268" s="44"/>
      <c r="V268" s="44"/>
      <c r="W268" s="44"/>
      <c r="X268" s="44"/>
      <c r="Y268" s="44"/>
      <c r="Z268" s="44"/>
      <c r="AA268" s="44"/>
      <c r="AB268" s="44"/>
    </row>
    <row r="269" spans="1:28" s="55" customFormat="1" ht="165.75" x14ac:dyDescent="0.25">
      <c r="A269" s="5" t="s">
        <v>488</v>
      </c>
      <c r="B269" s="92">
        <v>2020</v>
      </c>
      <c r="C269" s="5">
        <v>1</v>
      </c>
      <c r="D269" s="5" t="s">
        <v>23</v>
      </c>
      <c r="E269" s="85" t="s">
        <v>248</v>
      </c>
      <c r="F269" s="97" t="s">
        <v>86</v>
      </c>
      <c r="G269" s="98">
        <v>185</v>
      </c>
      <c r="H269" s="99"/>
      <c r="I269" s="100"/>
      <c r="J269" s="43">
        <f t="shared" ref="J269:J280" si="35">H269*G269</f>
        <v>0</v>
      </c>
      <c r="K269" s="53"/>
      <c r="L269" s="53"/>
      <c r="M269" s="53"/>
      <c r="N269" s="54"/>
      <c r="O269" s="54"/>
      <c r="P269" s="54"/>
      <c r="Q269" s="54"/>
      <c r="R269" s="54"/>
      <c r="S269" s="54"/>
      <c r="T269" s="54"/>
      <c r="U269" s="54"/>
      <c r="V269" s="54"/>
      <c r="W269" s="54"/>
      <c r="X269" s="54"/>
      <c r="Y269" s="54"/>
    </row>
    <row r="270" spans="1:28" s="32" customFormat="1" ht="153" x14ac:dyDescent="0.25">
      <c r="A270" s="5" t="s">
        <v>489</v>
      </c>
      <c r="B270" s="92">
        <v>2030</v>
      </c>
      <c r="C270" s="5">
        <v>1</v>
      </c>
      <c r="D270" s="5" t="s">
        <v>23</v>
      </c>
      <c r="E270" s="85" t="s">
        <v>249</v>
      </c>
      <c r="F270" s="97" t="s">
        <v>26</v>
      </c>
      <c r="G270" s="98">
        <v>6</v>
      </c>
      <c r="H270" s="99"/>
      <c r="I270" s="100"/>
      <c r="J270" s="43">
        <f t="shared" si="35"/>
        <v>0</v>
      </c>
      <c r="K270" s="36"/>
      <c r="L270" s="36"/>
      <c r="M270" s="36"/>
      <c r="N270" s="31"/>
      <c r="O270" s="31"/>
      <c r="P270" s="31"/>
      <c r="Q270" s="31"/>
      <c r="R270" s="31"/>
      <c r="S270" s="31"/>
      <c r="T270" s="31"/>
      <c r="U270" s="31"/>
      <c r="V270" s="31"/>
      <c r="W270" s="31"/>
      <c r="X270" s="31"/>
      <c r="Y270" s="31"/>
    </row>
    <row r="271" spans="1:28" s="45" customFormat="1" ht="127.5" x14ac:dyDescent="0.2">
      <c r="A271" s="5" t="s">
        <v>490</v>
      </c>
      <c r="B271" s="92">
        <v>2040</v>
      </c>
      <c r="C271" s="5">
        <v>1</v>
      </c>
      <c r="D271" s="5" t="s">
        <v>23</v>
      </c>
      <c r="E271" s="156" t="s">
        <v>250</v>
      </c>
      <c r="F271" s="97" t="s">
        <v>26</v>
      </c>
      <c r="G271" s="98">
        <v>68</v>
      </c>
      <c r="H271" s="99"/>
      <c r="I271" s="100"/>
      <c r="J271" s="43">
        <f t="shared" si="35"/>
        <v>0</v>
      </c>
      <c r="K271" s="38"/>
      <c r="L271" s="38"/>
      <c r="M271" s="38"/>
      <c r="N271" s="44"/>
      <c r="O271" s="44"/>
      <c r="P271" s="44"/>
      <c r="Q271" s="44"/>
      <c r="R271" s="44"/>
      <c r="S271" s="44"/>
      <c r="T271" s="44"/>
      <c r="U271" s="44"/>
      <c r="V271" s="44"/>
      <c r="W271" s="44"/>
      <c r="X271" s="44"/>
      <c r="Y271" s="44"/>
      <c r="Z271" s="44"/>
      <c r="AA271" s="44"/>
      <c r="AB271" s="44"/>
    </row>
    <row r="272" spans="1:28" s="45" customFormat="1" ht="127.5" x14ac:dyDescent="0.2">
      <c r="A272" s="5" t="s">
        <v>604</v>
      </c>
      <c r="B272" s="92">
        <v>2050</v>
      </c>
      <c r="C272" s="5">
        <v>1</v>
      </c>
      <c r="D272" s="5" t="s">
        <v>23</v>
      </c>
      <c r="E272" s="156" t="s">
        <v>251</v>
      </c>
      <c r="F272" s="97" t="s">
        <v>26</v>
      </c>
      <c r="G272" s="98">
        <v>10</v>
      </c>
      <c r="H272" s="99"/>
      <c r="I272" s="100"/>
      <c r="J272" s="43">
        <f t="shared" si="35"/>
        <v>0</v>
      </c>
      <c r="K272" s="38"/>
      <c r="L272" s="38"/>
      <c r="M272" s="38"/>
      <c r="N272" s="44"/>
      <c r="O272" s="44"/>
      <c r="P272" s="44"/>
      <c r="Q272" s="44"/>
      <c r="R272" s="44"/>
      <c r="S272" s="44"/>
      <c r="T272" s="44"/>
      <c r="U272" s="44"/>
      <c r="V272" s="44"/>
      <c r="W272" s="44"/>
      <c r="X272" s="44"/>
      <c r="Y272" s="44"/>
      <c r="Z272" s="44"/>
      <c r="AA272" s="44"/>
      <c r="AB272" s="44"/>
    </row>
    <row r="273" spans="1:28" s="45" customFormat="1" ht="127.5" x14ac:dyDescent="0.2">
      <c r="A273" s="5" t="s">
        <v>605</v>
      </c>
      <c r="B273" s="92">
        <v>2060</v>
      </c>
      <c r="C273" s="5">
        <v>1</v>
      </c>
      <c r="D273" s="5" t="s">
        <v>23</v>
      </c>
      <c r="E273" s="157" t="s">
        <v>252</v>
      </c>
      <c r="F273" s="97" t="s">
        <v>26</v>
      </c>
      <c r="G273" s="98">
        <v>34</v>
      </c>
      <c r="H273" s="99"/>
      <c r="I273" s="100"/>
      <c r="J273" s="43">
        <f t="shared" si="35"/>
        <v>0</v>
      </c>
      <c r="K273" s="38"/>
      <c r="L273" s="38"/>
      <c r="M273" s="38"/>
      <c r="N273" s="44"/>
      <c r="O273" s="44"/>
      <c r="P273" s="44"/>
      <c r="Q273" s="44"/>
      <c r="R273" s="44"/>
      <c r="S273" s="44"/>
      <c r="T273" s="44"/>
      <c r="U273" s="44"/>
      <c r="V273" s="44"/>
      <c r="W273" s="44"/>
      <c r="X273" s="44"/>
      <c r="Y273" s="44"/>
      <c r="Z273" s="44"/>
      <c r="AA273" s="44"/>
      <c r="AB273" s="44"/>
    </row>
    <row r="274" spans="1:28" s="45" customFormat="1" ht="127.5" x14ac:dyDescent="0.2">
      <c r="A274" s="5" t="s">
        <v>606</v>
      </c>
      <c r="B274" s="92">
        <v>2070</v>
      </c>
      <c r="C274" s="5">
        <v>1</v>
      </c>
      <c r="D274" s="5" t="s">
        <v>23</v>
      </c>
      <c r="E274" s="157" t="s">
        <v>254</v>
      </c>
      <c r="F274" s="97" t="s">
        <v>26</v>
      </c>
      <c r="G274" s="98">
        <v>6</v>
      </c>
      <c r="H274" s="99"/>
      <c r="I274" s="100"/>
      <c r="J274" s="43">
        <f t="shared" si="35"/>
        <v>0</v>
      </c>
      <c r="K274" s="38"/>
      <c r="L274" s="38"/>
      <c r="M274" s="38"/>
      <c r="N274" s="44"/>
      <c r="O274" s="44"/>
      <c r="P274" s="44"/>
      <c r="Q274" s="44"/>
      <c r="R274" s="44"/>
      <c r="S274" s="44"/>
      <c r="T274" s="44"/>
      <c r="U274" s="44"/>
      <c r="V274" s="44"/>
      <c r="W274" s="44"/>
      <c r="X274" s="44"/>
      <c r="Y274" s="44"/>
      <c r="Z274" s="44"/>
      <c r="AA274" s="44"/>
      <c r="AB274" s="44"/>
    </row>
    <row r="275" spans="1:28" s="45" customFormat="1" ht="153" x14ac:dyDescent="0.2">
      <c r="A275" s="5" t="s">
        <v>607</v>
      </c>
      <c r="B275" s="92">
        <v>2080</v>
      </c>
      <c r="C275" s="5">
        <v>1</v>
      </c>
      <c r="D275" s="5" t="s">
        <v>23</v>
      </c>
      <c r="E275" s="155" t="s">
        <v>253</v>
      </c>
      <c r="F275" s="97" t="s">
        <v>26</v>
      </c>
      <c r="G275" s="98">
        <v>17</v>
      </c>
      <c r="H275" s="99"/>
      <c r="I275" s="100"/>
      <c r="J275" s="43">
        <f t="shared" si="35"/>
        <v>0</v>
      </c>
      <c r="K275" s="38"/>
      <c r="L275" s="38"/>
      <c r="M275" s="38"/>
      <c r="N275" s="44"/>
      <c r="O275" s="44"/>
      <c r="P275" s="44"/>
      <c r="Q275" s="44"/>
      <c r="R275" s="44"/>
      <c r="S275" s="44"/>
      <c r="T275" s="44"/>
      <c r="U275" s="44"/>
      <c r="V275" s="44"/>
      <c r="W275" s="44"/>
      <c r="X275" s="44"/>
      <c r="Y275" s="44"/>
      <c r="Z275" s="44"/>
      <c r="AA275" s="44"/>
      <c r="AB275" s="44"/>
    </row>
    <row r="276" spans="1:28" s="45" customFormat="1" ht="127.5" x14ac:dyDescent="0.2">
      <c r="A276" s="5" t="s">
        <v>608</v>
      </c>
      <c r="B276" s="92">
        <v>2090</v>
      </c>
      <c r="C276" s="5">
        <v>1</v>
      </c>
      <c r="D276" s="5" t="s">
        <v>23</v>
      </c>
      <c r="E276" s="156" t="s">
        <v>255</v>
      </c>
      <c r="F276" s="97" t="s">
        <v>26</v>
      </c>
      <c r="G276" s="98">
        <v>4</v>
      </c>
      <c r="H276" s="99"/>
      <c r="I276" s="100"/>
      <c r="J276" s="43">
        <f t="shared" si="35"/>
        <v>0</v>
      </c>
      <c r="K276" s="38"/>
      <c r="L276" s="38"/>
      <c r="M276" s="38"/>
      <c r="N276" s="44"/>
      <c r="O276" s="44"/>
      <c r="P276" s="44"/>
      <c r="Q276" s="44"/>
      <c r="R276" s="44"/>
      <c r="S276" s="44"/>
      <c r="T276" s="44"/>
      <c r="U276" s="44"/>
      <c r="V276" s="44"/>
      <c r="W276" s="44"/>
      <c r="X276" s="44"/>
      <c r="Y276" s="44"/>
      <c r="Z276" s="44"/>
      <c r="AA276" s="44"/>
      <c r="AB276" s="44"/>
    </row>
    <row r="277" spans="1:28" s="45" customFormat="1" ht="127.5" x14ac:dyDescent="0.2">
      <c r="A277" s="5" t="s">
        <v>609</v>
      </c>
      <c r="B277" s="92">
        <v>2100</v>
      </c>
      <c r="C277" s="5">
        <v>1</v>
      </c>
      <c r="D277" s="5" t="s">
        <v>23</v>
      </c>
      <c r="E277" s="156" t="s">
        <v>256</v>
      </c>
      <c r="F277" s="97" t="s">
        <v>26</v>
      </c>
      <c r="G277" s="98">
        <v>18</v>
      </c>
      <c r="H277" s="99"/>
      <c r="I277" s="100"/>
      <c r="J277" s="43">
        <f t="shared" si="35"/>
        <v>0</v>
      </c>
      <c r="K277" s="38"/>
      <c r="L277" s="38"/>
      <c r="M277" s="38"/>
      <c r="N277" s="44"/>
      <c r="O277" s="44"/>
      <c r="P277" s="44"/>
      <c r="Q277" s="44"/>
      <c r="R277" s="44"/>
      <c r="S277" s="44"/>
      <c r="T277" s="44"/>
      <c r="U277" s="44"/>
      <c r="V277" s="44"/>
      <c r="W277" s="44"/>
      <c r="X277" s="44"/>
      <c r="Y277" s="44"/>
      <c r="Z277" s="44"/>
      <c r="AA277" s="44"/>
      <c r="AB277" s="44"/>
    </row>
    <row r="278" spans="1:28" s="45" customFormat="1" ht="153" x14ac:dyDescent="0.2">
      <c r="A278" s="5" t="s">
        <v>610</v>
      </c>
      <c r="B278" s="92">
        <v>2110</v>
      </c>
      <c r="C278" s="5">
        <v>1</v>
      </c>
      <c r="D278" s="5" t="s">
        <v>23</v>
      </c>
      <c r="E278" s="156" t="s">
        <v>257</v>
      </c>
      <c r="F278" s="97" t="s">
        <v>26</v>
      </c>
      <c r="G278" s="98">
        <v>6</v>
      </c>
      <c r="H278" s="99"/>
      <c r="I278" s="100"/>
      <c r="J278" s="43">
        <f t="shared" si="35"/>
        <v>0</v>
      </c>
      <c r="K278" s="38"/>
      <c r="L278" s="38"/>
      <c r="M278" s="38"/>
      <c r="N278" s="44"/>
      <c r="O278" s="44"/>
      <c r="P278" s="44"/>
      <c r="Q278" s="44"/>
      <c r="R278" s="44"/>
      <c r="S278" s="44"/>
      <c r="T278" s="44"/>
      <c r="U278" s="44"/>
      <c r="V278" s="44"/>
      <c r="W278" s="44"/>
      <c r="X278" s="44"/>
      <c r="Y278" s="44"/>
      <c r="Z278" s="44"/>
      <c r="AA278" s="44"/>
      <c r="AB278" s="44"/>
    </row>
    <row r="279" spans="1:28" s="45" customFormat="1" ht="153" x14ac:dyDescent="0.2">
      <c r="A279" s="5" t="s">
        <v>611</v>
      </c>
      <c r="B279" s="92">
        <v>2120</v>
      </c>
      <c r="C279" s="5">
        <v>1</v>
      </c>
      <c r="D279" s="5" t="s">
        <v>23</v>
      </c>
      <c r="E279" s="156" t="s">
        <v>259</v>
      </c>
      <c r="F279" s="97" t="s">
        <v>26</v>
      </c>
      <c r="G279" s="98">
        <v>7</v>
      </c>
      <c r="H279" s="99"/>
      <c r="I279" s="100"/>
      <c r="J279" s="43">
        <f t="shared" si="35"/>
        <v>0</v>
      </c>
      <c r="K279" s="38"/>
      <c r="L279" s="38"/>
      <c r="M279" s="38"/>
      <c r="N279" s="44"/>
      <c r="O279" s="44"/>
      <c r="P279" s="44"/>
      <c r="Q279" s="44"/>
      <c r="R279" s="44"/>
      <c r="S279" s="44"/>
      <c r="T279" s="44"/>
      <c r="U279" s="44"/>
      <c r="V279" s="44"/>
      <c r="W279" s="44"/>
      <c r="X279" s="44"/>
      <c r="Y279" s="44"/>
      <c r="Z279" s="44"/>
      <c r="AA279" s="44"/>
      <c r="AB279" s="44"/>
    </row>
    <row r="280" spans="1:28" s="45" customFormat="1" ht="153" x14ac:dyDescent="0.2">
      <c r="A280" s="5" t="s">
        <v>612</v>
      </c>
      <c r="B280" s="92">
        <v>2130</v>
      </c>
      <c r="C280" s="5">
        <v>1</v>
      </c>
      <c r="D280" s="5" t="s">
        <v>23</v>
      </c>
      <c r="E280" s="156" t="s">
        <v>258</v>
      </c>
      <c r="F280" s="97" t="s">
        <v>26</v>
      </c>
      <c r="G280" s="98">
        <v>9</v>
      </c>
      <c r="H280" s="99"/>
      <c r="I280" s="100"/>
      <c r="J280" s="43">
        <f t="shared" si="35"/>
        <v>0</v>
      </c>
      <c r="K280" s="38"/>
      <c r="L280" s="38"/>
      <c r="M280" s="38"/>
      <c r="N280" s="44"/>
      <c r="O280" s="44"/>
      <c r="P280" s="44"/>
      <c r="Q280" s="44"/>
      <c r="R280" s="44"/>
      <c r="S280" s="44"/>
      <c r="T280" s="44"/>
      <c r="U280" s="44"/>
      <c r="V280" s="44"/>
      <c r="W280" s="44"/>
      <c r="X280" s="44"/>
      <c r="Y280" s="44"/>
      <c r="Z280" s="44"/>
      <c r="AA280" s="44"/>
      <c r="AB280" s="44"/>
    </row>
    <row r="281" spans="1:28" s="45" customFormat="1" x14ac:dyDescent="0.2">
      <c r="A281" s="27">
        <v>12</v>
      </c>
      <c r="B281" s="27">
        <v>12</v>
      </c>
      <c r="C281" s="27">
        <v>0</v>
      </c>
      <c r="D281" s="29"/>
      <c r="E281" s="234" t="s">
        <v>125</v>
      </c>
      <c r="F281" s="53"/>
      <c r="G281" s="53"/>
      <c r="H281" s="53"/>
      <c r="I281" s="53"/>
      <c r="J281" s="53"/>
      <c r="K281" s="38"/>
      <c r="L281" s="38"/>
      <c r="M281" s="38"/>
      <c r="N281" s="44"/>
      <c r="O281" s="44"/>
      <c r="P281" s="44"/>
      <c r="Q281" s="44"/>
      <c r="R281" s="44"/>
      <c r="S281" s="44"/>
      <c r="T281" s="44"/>
      <c r="U281" s="44"/>
      <c r="V281" s="44"/>
      <c r="W281" s="44"/>
      <c r="X281" s="44"/>
      <c r="Y281" s="44"/>
      <c r="Z281" s="44"/>
      <c r="AA281" s="44"/>
      <c r="AB281" s="44"/>
    </row>
    <row r="282" spans="1:28" s="45" customFormat="1" x14ac:dyDescent="0.2">
      <c r="A282" s="33">
        <v>12.1</v>
      </c>
      <c r="B282" s="33">
        <v>12.1</v>
      </c>
      <c r="C282" s="33">
        <v>0</v>
      </c>
      <c r="D282" s="35"/>
      <c r="E282" s="235" t="s">
        <v>126</v>
      </c>
      <c r="F282" s="36"/>
      <c r="G282" s="36"/>
      <c r="H282" s="36"/>
      <c r="I282" s="36"/>
      <c r="J282" s="36"/>
      <c r="K282" s="38"/>
      <c r="L282" s="38"/>
      <c r="M282" s="38"/>
      <c r="N282" s="44"/>
      <c r="O282" s="44"/>
      <c r="P282" s="44"/>
      <c r="Q282" s="44"/>
      <c r="R282" s="44"/>
      <c r="S282" s="44"/>
      <c r="T282" s="44"/>
      <c r="U282" s="44"/>
      <c r="V282" s="44"/>
      <c r="W282" s="44"/>
      <c r="X282" s="44"/>
      <c r="Y282" s="44"/>
      <c r="Z282" s="44"/>
      <c r="AA282" s="44"/>
      <c r="AB282" s="44"/>
    </row>
    <row r="283" spans="1:28" s="153" customFormat="1" ht="242.25" x14ac:dyDescent="0.2">
      <c r="A283" s="5" t="s">
        <v>142</v>
      </c>
      <c r="B283" s="173">
        <v>2150</v>
      </c>
      <c r="C283" s="5">
        <v>1</v>
      </c>
      <c r="D283" s="5" t="s">
        <v>23</v>
      </c>
      <c r="E283" s="241" t="s">
        <v>680</v>
      </c>
      <c r="F283" s="174" t="s">
        <v>128</v>
      </c>
      <c r="G283" s="98">
        <v>1</v>
      </c>
      <c r="H283" s="99"/>
      <c r="I283" s="67"/>
      <c r="J283" s="43">
        <f t="shared" ref="J283:J290" si="36">H283*G283</f>
        <v>0</v>
      </c>
      <c r="K283" s="151"/>
      <c r="L283" s="151"/>
      <c r="M283" s="151"/>
      <c r="N283" s="152"/>
      <c r="O283" s="152"/>
      <c r="P283" s="152"/>
      <c r="Q283" s="152"/>
      <c r="R283" s="152"/>
      <c r="S283" s="152"/>
      <c r="T283" s="152"/>
      <c r="U283" s="152"/>
      <c r="V283" s="152"/>
      <c r="W283" s="152"/>
      <c r="X283" s="152"/>
      <c r="Y283" s="152"/>
      <c r="Z283" s="152"/>
      <c r="AA283" s="152"/>
      <c r="AB283" s="152"/>
    </row>
    <row r="284" spans="1:28" s="153" customFormat="1" ht="242.25" x14ac:dyDescent="0.2">
      <c r="A284" s="5" t="s">
        <v>143</v>
      </c>
      <c r="B284" s="92">
        <v>2160</v>
      </c>
      <c r="C284" s="5">
        <v>1</v>
      </c>
      <c r="D284" s="5" t="s">
        <v>23</v>
      </c>
      <c r="E284" s="241" t="s">
        <v>681</v>
      </c>
      <c r="F284" s="174" t="s">
        <v>128</v>
      </c>
      <c r="G284" s="98">
        <v>1</v>
      </c>
      <c r="H284" s="99"/>
      <c r="I284" s="67"/>
      <c r="J284" s="43">
        <f t="shared" si="36"/>
        <v>0</v>
      </c>
      <c r="K284" s="151"/>
      <c r="L284" s="151"/>
      <c r="M284" s="151"/>
      <c r="N284" s="152"/>
      <c r="O284" s="152"/>
      <c r="P284" s="152"/>
      <c r="Q284" s="152"/>
      <c r="R284" s="152"/>
      <c r="S284" s="152"/>
      <c r="T284" s="152"/>
      <c r="U284" s="152"/>
      <c r="V284" s="152"/>
      <c r="W284" s="152"/>
      <c r="X284" s="152"/>
      <c r="Y284" s="152"/>
      <c r="Z284" s="152"/>
      <c r="AA284" s="152"/>
      <c r="AB284" s="152"/>
    </row>
    <row r="285" spans="1:28" s="153" customFormat="1" ht="255" x14ac:dyDescent="0.2">
      <c r="A285" s="5" t="s">
        <v>144</v>
      </c>
      <c r="B285" s="173">
        <v>2170</v>
      </c>
      <c r="C285" s="5">
        <v>1</v>
      </c>
      <c r="D285" s="5" t="s">
        <v>23</v>
      </c>
      <c r="E285" s="241" t="s">
        <v>682</v>
      </c>
      <c r="F285" s="174" t="s">
        <v>128</v>
      </c>
      <c r="G285" s="98">
        <v>1</v>
      </c>
      <c r="H285" s="99"/>
      <c r="I285" s="67"/>
      <c r="J285" s="43">
        <f t="shared" si="36"/>
        <v>0</v>
      </c>
      <c r="K285" s="151"/>
      <c r="L285" s="151"/>
      <c r="M285" s="151"/>
      <c r="N285" s="152"/>
      <c r="O285" s="152"/>
      <c r="P285" s="152"/>
      <c r="Q285" s="152"/>
      <c r="R285" s="152"/>
      <c r="S285" s="152"/>
      <c r="T285" s="152"/>
      <c r="U285" s="152"/>
      <c r="V285" s="152"/>
      <c r="W285" s="152"/>
      <c r="X285" s="152"/>
      <c r="Y285" s="152"/>
      <c r="Z285" s="152"/>
      <c r="AA285" s="152"/>
      <c r="AB285" s="152"/>
    </row>
    <row r="286" spans="1:28" s="153" customFormat="1" ht="242.25" x14ac:dyDescent="0.2">
      <c r="A286" s="5" t="s">
        <v>145</v>
      </c>
      <c r="B286" s="92">
        <v>2180</v>
      </c>
      <c r="C286" s="5">
        <v>1</v>
      </c>
      <c r="D286" s="5" t="s">
        <v>23</v>
      </c>
      <c r="E286" s="241" t="s">
        <v>683</v>
      </c>
      <c r="F286" s="174" t="s">
        <v>128</v>
      </c>
      <c r="G286" s="98">
        <v>1</v>
      </c>
      <c r="H286" s="99"/>
      <c r="I286" s="67"/>
      <c r="J286" s="43">
        <f t="shared" si="36"/>
        <v>0</v>
      </c>
      <c r="K286" s="151"/>
      <c r="L286" s="151"/>
      <c r="M286" s="151"/>
      <c r="N286" s="152"/>
      <c r="O286" s="152"/>
      <c r="P286" s="152"/>
      <c r="Q286" s="152"/>
      <c r="R286" s="152"/>
      <c r="S286" s="152"/>
      <c r="T286" s="152"/>
      <c r="U286" s="152"/>
      <c r="V286" s="152"/>
      <c r="W286" s="152"/>
      <c r="X286" s="152"/>
      <c r="Y286" s="152"/>
      <c r="Z286" s="152"/>
      <c r="AA286" s="152"/>
      <c r="AB286" s="152"/>
    </row>
    <row r="287" spans="1:28" s="153" customFormat="1" ht="242.25" x14ac:dyDescent="0.2">
      <c r="A287" s="5" t="s">
        <v>146</v>
      </c>
      <c r="B287" s="173">
        <v>2190</v>
      </c>
      <c r="C287" s="5">
        <v>1</v>
      </c>
      <c r="D287" s="5" t="s">
        <v>23</v>
      </c>
      <c r="E287" s="241" t="s">
        <v>684</v>
      </c>
      <c r="F287" s="174" t="s">
        <v>128</v>
      </c>
      <c r="G287" s="98">
        <v>1</v>
      </c>
      <c r="H287" s="99"/>
      <c r="I287" s="67"/>
      <c r="J287" s="43">
        <f t="shared" si="36"/>
        <v>0</v>
      </c>
      <c r="K287" s="151"/>
      <c r="L287" s="151"/>
      <c r="M287" s="151"/>
      <c r="N287" s="152"/>
      <c r="O287" s="152"/>
      <c r="P287" s="152"/>
      <c r="Q287" s="152"/>
      <c r="R287" s="152"/>
      <c r="S287" s="152"/>
      <c r="T287" s="152"/>
      <c r="U287" s="152"/>
      <c r="V287" s="152"/>
      <c r="W287" s="152"/>
      <c r="X287" s="152"/>
      <c r="Y287" s="152"/>
      <c r="Z287" s="152"/>
      <c r="AA287" s="152"/>
      <c r="AB287" s="152"/>
    </row>
    <row r="288" spans="1:28" s="153" customFormat="1" ht="242.25" x14ac:dyDescent="0.2">
      <c r="A288" s="5" t="s">
        <v>445</v>
      </c>
      <c r="B288" s="92">
        <v>2200</v>
      </c>
      <c r="C288" s="5">
        <v>1</v>
      </c>
      <c r="D288" s="5" t="s">
        <v>23</v>
      </c>
      <c r="E288" s="241" t="s">
        <v>685</v>
      </c>
      <c r="F288" s="174" t="s">
        <v>128</v>
      </c>
      <c r="G288" s="98">
        <v>1</v>
      </c>
      <c r="H288" s="99"/>
      <c r="I288" s="67"/>
      <c r="J288" s="43">
        <f t="shared" si="36"/>
        <v>0</v>
      </c>
      <c r="K288" s="151"/>
      <c r="L288" s="151"/>
      <c r="M288" s="151"/>
      <c r="N288" s="152"/>
      <c r="O288" s="152"/>
      <c r="P288" s="152"/>
      <c r="Q288" s="152"/>
      <c r="R288" s="152"/>
      <c r="S288" s="152"/>
      <c r="T288" s="152"/>
      <c r="U288" s="152"/>
      <c r="V288" s="152"/>
      <c r="W288" s="152"/>
      <c r="X288" s="152"/>
      <c r="Y288" s="152"/>
      <c r="Z288" s="152"/>
      <c r="AA288" s="152"/>
      <c r="AB288" s="152"/>
    </row>
    <row r="289" spans="1:28" s="153" customFormat="1" ht="160.5" x14ac:dyDescent="0.2">
      <c r="A289" s="5" t="s">
        <v>692</v>
      </c>
      <c r="B289" s="92">
        <v>2201</v>
      </c>
      <c r="C289" s="5">
        <v>1</v>
      </c>
      <c r="D289" s="5" t="s">
        <v>23</v>
      </c>
      <c r="E289" s="115" t="s">
        <v>694</v>
      </c>
      <c r="F289" s="174" t="s">
        <v>26</v>
      </c>
      <c r="G289" s="98">
        <v>5</v>
      </c>
      <c r="H289" s="99"/>
      <c r="I289" s="67"/>
      <c r="J289" s="43">
        <f t="shared" si="36"/>
        <v>0</v>
      </c>
      <c r="K289" s="151"/>
      <c r="L289" s="151"/>
      <c r="M289" s="151"/>
      <c r="N289" s="152"/>
      <c r="O289" s="152"/>
      <c r="P289" s="152"/>
      <c r="Q289" s="152"/>
      <c r="R289" s="152"/>
      <c r="S289" s="152"/>
      <c r="T289" s="152"/>
      <c r="U289" s="152"/>
      <c r="V289" s="152"/>
      <c r="W289" s="152"/>
      <c r="X289" s="152"/>
      <c r="Y289" s="152"/>
      <c r="Z289" s="152"/>
      <c r="AA289" s="152"/>
      <c r="AB289" s="152"/>
    </row>
    <row r="290" spans="1:28" s="153" customFormat="1" ht="216.75" x14ac:dyDescent="0.2">
      <c r="A290" s="5" t="s">
        <v>693</v>
      </c>
      <c r="B290" s="92">
        <v>2202</v>
      </c>
      <c r="C290" s="5">
        <v>1</v>
      </c>
      <c r="D290" s="5" t="s">
        <v>23</v>
      </c>
      <c r="E290" s="115" t="s">
        <v>689</v>
      </c>
      <c r="F290" s="174" t="s">
        <v>26</v>
      </c>
      <c r="G290" s="98">
        <v>5</v>
      </c>
      <c r="H290" s="99"/>
      <c r="I290" s="67"/>
      <c r="J290" s="43">
        <f t="shared" si="36"/>
        <v>0</v>
      </c>
      <c r="K290" s="151"/>
      <c r="L290" s="151"/>
      <c r="M290" s="151"/>
      <c r="N290" s="152"/>
      <c r="O290" s="152"/>
      <c r="P290" s="152"/>
      <c r="Q290" s="152"/>
      <c r="R290" s="152"/>
      <c r="S290" s="152"/>
      <c r="T290" s="152"/>
      <c r="U290" s="152"/>
      <c r="V290" s="152"/>
      <c r="W290" s="152"/>
      <c r="X290" s="152"/>
      <c r="Y290" s="152"/>
      <c r="Z290" s="152"/>
      <c r="AA290" s="152"/>
      <c r="AB290" s="152"/>
    </row>
    <row r="291" spans="1:28" s="45" customFormat="1" x14ac:dyDescent="0.2">
      <c r="A291" s="33">
        <v>12.2</v>
      </c>
      <c r="B291" s="33">
        <v>11.3</v>
      </c>
      <c r="C291" s="33">
        <v>0</v>
      </c>
      <c r="D291" s="35"/>
      <c r="E291" s="235" t="s">
        <v>441</v>
      </c>
      <c r="F291" s="36"/>
      <c r="G291" s="36"/>
      <c r="H291" s="36"/>
      <c r="I291" s="36"/>
      <c r="J291" s="36"/>
      <c r="K291" s="38"/>
      <c r="L291" s="38"/>
      <c r="M291" s="38"/>
      <c r="N291" s="44"/>
      <c r="O291" s="44"/>
      <c r="P291" s="44"/>
      <c r="Q291" s="44"/>
      <c r="R291" s="44"/>
      <c r="S291" s="44"/>
      <c r="T291" s="44"/>
      <c r="U291" s="44"/>
      <c r="V291" s="44"/>
      <c r="W291" s="44"/>
      <c r="X291" s="44"/>
      <c r="Y291" s="44"/>
      <c r="Z291" s="44"/>
      <c r="AA291" s="44"/>
      <c r="AB291" s="44"/>
    </row>
    <row r="292" spans="1:28" s="32" customFormat="1" ht="178.5" x14ac:dyDescent="0.25">
      <c r="A292" s="5" t="s">
        <v>672</v>
      </c>
      <c r="B292" s="95">
        <v>2210</v>
      </c>
      <c r="C292" s="93">
        <v>1</v>
      </c>
      <c r="D292" s="93" t="s">
        <v>23</v>
      </c>
      <c r="E292" s="115" t="s">
        <v>679</v>
      </c>
      <c r="F292" s="118" t="s">
        <v>26</v>
      </c>
      <c r="G292" s="119">
        <v>2</v>
      </c>
      <c r="H292" s="99"/>
      <c r="I292" s="121"/>
      <c r="J292" s="43">
        <f t="shared" ref="J292:J295" si="37">H292*G292</f>
        <v>0</v>
      </c>
      <c r="K292" s="36"/>
      <c r="L292" s="36"/>
      <c r="M292" s="36"/>
      <c r="N292" s="31"/>
      <c r="O292" s="31"/>
      <c r="P292" s="31"/>
      <c r="Q292" s="31"/>
      <c r="R292" s="31"/>
      <c r="S292" s="31"/>
      <c r="T292" s="31"/>
      <c r="U292" s="31"/>
      <c r="V292" s="31"/>
      <c r="W292" s="31"/>
      <c r="X292" s="31"/>
      <c r="Y292" s="31"/>
    </row>
    <row r="293" spans="1:28" s="32" customFormat="1" ht="153" x14ac:dyDescent="0.25">
      <c r="A293" s="5" t="s">
        <v>673</v>
      </c>
      <c r="B293" s="95">
        <v>2220</v>
      </c>
      <c r="C293" s="93">
        <v>1</v>
      </c>
      <c r="D293" s="93" t="s">
        <v>23</v>
      </c>
      <c r="E293" s="115" t="s">
        <v>442</v>
      </c>
      <c r="F293" s="118" t="s">
        <v>26</v>
      </c>
      <c r="G293" s="119">
        <v>4</v>
      </c>
      <c r="H293" s="99"/>
      <c r="I293" s="121"/>
      <c r="J293" s="43">
        <f t="shared" si="37"/>
        <v>0</v>
      </c>
      <c r="K293" s="36"/>
      <c r="L293" s="36"/>
      <c r="M293" s="36"/>
      <c r="N293" s="31"/>
      <c r="O293" s="31"/>
      <c r="P293" s="31"/>
      <c r="Q293" s="31"/>
      <c r="R293" s="31"/>
      <c r="S293" s="31"/>
      <c r="T293" s="31"/>
      <c r="U293" s="31"/>
      <c r="V293" s="31"/>
      <c r="W293" s="31"/>
      <c r="X293" s="31"/>
      <c r="Y293" s="31"/>
    </row>
    <row r="294" spans="1:28" s="32" customFormat="1" ht="76.5" x14ac:dyDescent="0.25">
      <c r="A294" s="5" t="s">
        <v>674</v>
      </c>
      <c r="B294" s="95">
        <v>2230</v>
      </c>
      <c r="C294" s="93">
        <v>1</v>
      </c>
      <c r="D294" s="93" t="s">
        <v>23</v>
      </c>
      <c r="E294" s="156" t="s">
        <v>533</v>
      </c>
      <c r="F294" s="118" t="s">
        <v>41</v>
      </c>
      <c r="G294" s="119">
        <v>144</v>
      </c>
      <c r="H294" s="99"/>
      <c r="I294" s="121"/>
      <c r="J294" s="43">
        <f t="shared" si="37"/>
        <v>0</v>
      </c>
      <c r="K294" s="36"/>
      <c r="L294" s="36"/>
      <c r="M294" s="36"/>
      <c r="N294" s="31"/>
      <c r="O294" s="31"/>
      <c r="P294" s="31"/>
      <c r="Q294" s="31"/>
      <c r="R294" s="31"/>
      <c r="S294" s="31"/>
      <c r="T294" s="31"/>
      <c r="U294" s="31"/>
      <c r="V294" s="31"/>
      <c r="W294" s="31"/>
      <c r="X294" s="31"/>
      <c r="Y294" s="31"/>
    </row>
    <row r="295" spans="1:28" s="32" customFormat="1" ht="51" x14ac:dyDescent="0.25">
      <c r="A295" s="5" t="s">
        <v>675</v>
      </c>
      <c r="B295" s="95">
        <v>2240</v>
      </c>
      <c r="C295" s="93">
        <v>1</v>
      </c>
      <c r="D295" s="93" t="s">
        <v>23</v>
      </c>
      <c r="E295" s="156" t="s">
        <v>534</v>
      </c>
      <c r="F295" s="118" t="s">
        <v>26</v>
      </c>
      <c r="G295" s="119">
        <v>4</v>
      </c>
      <c r="H295" s="99"/>
      <c r="I295" s="121"/>
      <c r="J295" s="43">
        <f t="shared" si="37"/>
        <v>0</v>
      </c>
      <c r="K295" s="36"/>
      <c r="L295" s="36"/>
      <c r="M295" s="36"/>
      <c r="N295" s="31"/>
      <c r="O295" s="31"/>
      <c r="P295" s="31"/>
      <c r="Q295" s="31"/>
      <c r="R295" s="31"/>
      <c r="S295" s="31"/>
      <c r="T295" s="31"/>
      <c r="U295" s="31"/>
      <c r="V295" s="31"/>
      <c r="W295" s="31"/>
      <c r="X295" s="31"/>
      <c r="Y295" s="31"/>
    </row>
    <row r="296" spans="1:28" s="45" customFormat="1" x14ac:dyDescent="0.2">
      <c r="A296" s="27">
        <v>13</v>
      </c>
      <c r="B296" s="27">
        <v>13</v>
      </c>
      <c r="C296" s="27">
        <v>0</v>
      </c>
      <c r="D296" s="29"/>
      <c r="E296" s="234" t="s">
        <v>133</v>
      </c>
      <c r="F296" s="53"/>
      <c r="G296" s="53"/>
      <c r="H296" s="53"/>
      <c r="I296" s="53"/>
      <c r="J296" s="53"/>
      <c r="K296" s="38"/>
      <c r="L296" s="38"/>
      <c r="M296" s="38"/>
      <c r="N296" s="44"/>
      <c r="O296" s="44"/>
      <c r="P296" s="44"/>
      <c r="Q296" s="44"/>
      <c r="R296" s="44"/>
      <c r="S296" s="44"/>
      <c r="T296" s="44"/>
      <c r="U296" s="44"/>
      <c r="V296" s="44"/>
      <c r="W296" s="44"/>
      <c r="X296" s="44"/>
      <c r="Y296" s="44"/>
      <c r="Z296" s="44"/>
      <c r="AA296" s="44"/>
      <c r="AB296" s="44"/>
    </row>
    <row r="297" spans="1:28" s="45" customFormat="1" x14ac:dyDescent="0.2">
      <c r="A297" s="33">
        <v>13.1</v>
      </c>
      <c r="B297" s="33">
        <v>13.1</v>
      </c>
      <c r="C297" s="33">
        <v>0</v>
      </c>
      <c r="D297" s="35"/>
      <c r="E297" s="235" t="s">
        <v>134</v>
      </c>
      <c r="F297" s="36"/>
      <c r="G297" s="36"/>
      <c r="H297" s="36"/>
      <c r="I297" s="36"/>
      <c r="J297" s="36"/>
      <c r="K297" s="38"/>
      <c r="L297" s="38"/>
      <c r="M297" s="38"/>
      <c r="N297" s="44"/>
      <c r="O297" s="44"/>
      <c r="P297" s="44"/>
      <c r="Q297" s="44"/>
      <c r="R297" s="44"/>
      <c r="S297" s="44"/>
      <c r="T297" s="44"/>
      <c r="U297" s="44"/>
      <c r="V297" s="44"/>
      <c r="W297" s="44"/>
      <c r="X297" s="44"/>
      <c r="Y297" s="44"/>
      <c r="Z297" s="44"/>
      <c r="AA297" s="44"/>
      <c r="AB297" s="44"/>
    </row>
    <row r="298" spans="1:28" s="55" customFormat="1" ht="204" x14ac:dyDescent="0.25">
      <c r="A298" s="5" t="s">
        <v>150</v>
      </c>
      <c r="B298" s="92">
        <v>2250</v>
      </c>
      <c r="C298" s="5">
        <v>1</v>
      </c>
      <c r="D298" s="5" t="s">
        <v>23</v>
      </c>
      <c r="E298" s="129" t="s">
        <v>276</v>
      </c>
      <c r="F298" s="125" t="s">
        <v>26</v>
      </c>
      <c r="G298" s="130">
        <v>19</v>
      </c>
      <c r="H298" s="99"/>
      <c r="I298" s="100"/>
      <c r="J298" s="43">
        <f t="shared" ref="J298:J311" si="38">H298*G298</f>
        <v>0</v>
      </c>
      <c r="K298" s="53"/>
      <c r="L298" s="53"/>
      <c r="M298" s="53"/>
      <c r="N298" s="54"/>
      <c r="O298" s="54"/>
      <c r="P298" s="54"/>
      <c r="Q298" s="54"/>
      <c r="R298" s="54"/>
      <c r="S298" s="54"/>
      <c r="T298" s="54"/>
      <c r="U298" s="54"/>
      <c r="V298" s="54"/>
      <c r="W298" s="54"/>
      <c r="X298" s="54"/>
      <c r="Y298" s="54"/>
    </row>
    <row r="299" spans="1:28" s="55" customFormat="1" ht="102" x14ac:dyDescent="0.25">
      <c r="A299" s="5" t="s">
        <v>151</v>
      </c>
      <c r="B299" s="162">
        <v>2260</v>
      </c>
      <c r="C299" s="162">
        <v>1</v>
      </c>
      <c r="D299" s="162" t="s">
        <v>23</v>
      </c>
      <c r="E299" s="116" t="s">
        <v>366</v>
      </c>
      <c r="F299" s="163" t="s">
        <v>38</v>
      </c>
      <c r="G299" s="130">
        <v>9</v>
      </c>
      <c r="H299" s="211"/>
      <c r="I299" s="164"/>
      <c r="J299" s="43">
        <f t="shared" si="38"/>
        <v>0</v>
      </c>
      <c r="K299" s="53"/>
      <c r="L299" s="53"/>
      <c r="M299" s="53"/>
      <c r="N299" s="54"/>
      <c r="O299" s="54"/>
      <c r="P299" s="54"/>
      <c r="Q299" s="54"/>
      <c r="R299" s="54"/>
      <c r="S299" s="54"/>
      <c r="T299" s="54"/>
      <c r="U299" s="54"/>
      <c r="V299" s="54"/>
      <c r="W299" s="54"/>
      <c r="X299" s="54"/>
      <c r="Y299" s="54"/>
    </row>
    <row r="300" spans="1:28" s="32" customFormat="1" ht="89.25" x14ac:dyDescent="0.25">
      <c r="A300" s="5" t="s">
        <v>152</v>
      </c>
      <c r="B300" s="92">
        <v>2270</v>
      </c>
      <c r="C300" s="5">
        <v>1</v>
      </c>
      <c r="D300" s="5" t="s">
        <v>23</v>
      </c>
      <c r="E300" s="129" t="s">
        <v>277</v>
      </c>
      <c r="F300" s="125" t="s">
        <v>26</v>
      </c>
      <c r="G300" s="130">
        <v>1</v>
      </c>
      <c r="H300" s="99"/>
      <c r="I300" s="100"/>
      <c r="J300" s="43">
        <f t="shared" si="38"/>
        <v>0</v>
      </c>
      <c r="K300" s="36"/>
      <c r="L300" s="36"/>
      <c r="M300" s="36"/>
      <c r="N300" s="31"/>
      <c r="O300" s="31"/>
      <c r="P300" s="31"/>
      <c r="Q300" s="31"/>
      <c r="R300" s="31"/>
      <c r="S300" s="31"/>
      <c r="T300" s="31"/>
      <c r="U300" s="31"/>
      <c r="V300" s="31"/>
      <c r="W300" s="31"/>
      <c r="X300" s="31"/>
      <c r="Y300" s="31"/>
    </row>
    <row r="301" spans="1:28" s="32" customFormat="1" ht="63.75" x14ac:dyDescent="0.25">
      <c r="A301" s="5" t="s">
        <v>418</v>
      </c>
      <c r="B301" s="162">
        <v>2280</v>
      </c>
      <c r="C301" s="11">
        <v>1</v>
      </c>
      <c r="D301" s="11" t="s">
        <v>23</v>
      </c>
      <c r="E301" s="86" t="s">
        <v>348</v>
      </c>
      <c r="F301" s="148" t="s">
        <v>26</v>
      </c>
      <c r="G301" s="161">
        <v>2</v>
      </c>
      <c r="H301" s="211"/>
      <c r="I301" s="124"/>
      <c r="J301" s="43">
        <f t="shared" si="38"/>
        <v>0</v>
      </c>
      <c r="K301" s="36"/>
      <c r="L301" s="36"/>
      <c r="M301" s="36"/>
      <c r="N301" s="31"/>
      <c r="O301" s="31"/>
      <c r="P301" s="31"/>
      <c r="Q301" s="31"/>
      <c r="R301" s="31"/>
      <c r="S301" s="31"/>
      <c r="T301" s="31"/>
      <c r="U301" s="31"/>
      <c r="V301" s="31"/>
      <c r="W301" s="31"/>
      <c r="X301" s="31"/>
      <c r="Y301" s="31"/>
    </row>
    <row r="302" spans="1:28" s="32" customFormat="1" ht="63.75" x14ac:dyDescent="0.25">
      <c r="A302" s="5" t="s">
        <v>153</v>
      </c>
      <c r="B302" s="92">
        <v>2290</v>
      </c>
      <c r="C302" s="5">
        <v>1</v>
      </c>
      <c r="D302" s="5" t="s">
        <v>23</v>
      </c>
      <c r="E302" s="129" t="s">
        <v>278</v>
      </c>
      <c r="F302" s="125" t="s">
        <v>26</v>
      </c>
      <c r="G302" s="130">
        <v>1</v>
      </c>
      <c r="H302" s="99"/>
      <c r="I302" s="100"/>
      <c r="J302" s="43">
        <f t="shared" si="38"/>
        <v>0</v>
      </c>
      <c r="K302" s="36"/>
      <c r="L302" s="36"/>
      <c r="M302" s="36"/>
      <c r="N302" s="31"/>
      <c r="O302" s="31"/>
      <c r="P302" s="31"/>
      <c r="Q302" s="31"/>
      <c r="R302" s="31"/>
      <c r="S302" s="31"/>
      <c r="T302" s="31"/>
      <c r="U302" s="31"/>
      <c r="V302" s="31"/>
      <c r="W302" s="31"/>
      <c r="X302" s="31"/>
      <c r="Y302" s="31"/>
    </row>
    <row r="303" spans="1:28" s="45" customFormat="1" ht="114.75" x14ac:dyDescent="0.2">
      <c r="A303" s="5" t="s">
        <v>419</v>
      </c>
      <c r="B303" s="162">
        <v>2300</v>
      </c>
      <c r="C303" s="5">
        <v>1</v>
      </c>
      <c r="D303" s="5" t="s">
        <v>23</v>
      </c>
      <c r="E303" s="131" t="s">
        <v>347</v>
      </c>
      <c r="F303" s="125" t="s">
        <v>26</v>
      </c>
      <c r="G303" s="132">
        <v>2</v>
      </c>
      <c r="H303" s="99"/>
      <c r="I303" s="100"/>
      <c r="J303" s="43">
        <f t="shared" si="38"/>
        <v>0</v>
      </c>
      <c r="K303" s="38"/>
      <c r="L303" s="38"/>
      <c r="M303" s="38"/>
      <c r="N303" s="44"/>
      <c r="O303" s="44"/>
      <c r="P303" s="44"/>
      <c r="Q303" s="44"/>
      <c r="R303" s="44"/>
      <c r="S303" s="44"/>
      <c r="T303" s="44"/>
      <c r="U303" s="44"/>
      <c r="V303" s="44"/>
      <c r="W303" s="44"/>
      <c r="X303" s="44"/>
      <c r="Y303" s="44"/>
      <c r="Z303" s="44"/>
      <c r="AA303" s="44"/>
      <c r="AB303" s="44"/>
    </row>
    <row r="304" spans="1:28" s="45" customFormat="1" ht="114.75" x14ac:dyDescent="0.2">
      <c r="A304" s="5" t="s">
        <v>491</v>
      </c>
      <c r="B304" s="92">
        <v>2310</v>
      </c>
      <c r="C304" s="5">
        <v>1</v>
      </c>
      <c r="D304" s="5" t="s">
        <v>23</v>
      </c>
      <c r="E304" s="178" t="s">
        <v>437</v>
      </c>
      <c r="F304" s="125" t="s">
        <v>26</v>
      </c>
      <c r="G304" s="132">
        <v>1</v>
      </c>
      <c r="H304" s="99"/>
      <c r="I304" s="100"/>
      <c r="J304" s="43">
        <f t="shared" si="38"/>
        <v>0</v>
      </c>
      <c r="K304" s="38"/>
      <c r="L304" s="38"/>
      <c r="M304" s="38"/>
      <c r="N304" s="44"/>
      <c r="O304" s="44"/>
      <c r="P304" s="44"/>
      <c r="Q304" s="44"/>
      <c r="R304" s="44"/>
      <c r="S304" s="44"/>
      <c r="T304" s="44"/>
      <c r="U304" s="44"/>
      <c r="V304" s="44"/>
      <c r="W304" s="44"/>
      <c r="X304" s="44"/>
      <c r="Y304" s="44"/>
      <c r="Z304" s="44"/>
      <c r="AA304" s="44"/>
      <c r="AB304" s="44"/>
    </row>
    <row r="305" spans="1:28" s="45" customFormat="1" ht="114.75" x14ac:dyDescent="0.2">
      <c r="A305" s="5" t="s">
        <v>492</v>
      </c>
      <c r="B305" s="162">
        <v>2320</v>
      </c>
      <c r="C305" s="5">
        <v>1</v>
      </c>
      <c r="D305" s="5" t="s">
        <v>23</v>
      </c>
      <c r="E305" s="131" t="s">
        <v>436</v>
      </c>
      <c r="F305" s="125" t="s">
        <v>26</v>
      </c>
      <c r="G305" s="132">
        <v>2</v>
      </c>
      <c r="H305" s="99"/>
      <c r="I305" s="100"/>
      <c r="J305" s="43">
        <f t="shared" si="38"/>
        <v>0</v>
      </c>
      <c r="K305" s="38"/>
      <c r="L305" s="38"/>
      <c r="M305" s="38"/>
      <c r="N305" s="44"/>
      <c r="O305" s="44"/>
      <c r="P305" s="44"/>
      <c r="Q305" s="44"/>
      <c r="R305" s="44"/>
      <c r="S305" s="44"/>
      <c r="T305" s="44"/>
      <c r="U305" s="44"/>
      <c r="V305" s="44"/>
      <c r="W305" s="44"/>
      <c r="X305" s="44"/>
      <c r="Y305" s="44"/>
      <c r="Z305" s="44"/>
      <c r="AA305" s="44"/>
      <c r="AB305" s="44"/>
    </row>
    <row r="306" spans="1:28" s="45" customFormat="1" ht="127.5" x14ac:dyDescent="0.2">
      <c r="A306" s="5" t="s">
        <v>493</v>
      </c>
      <c r="B306" s="92">
        <v>2330</v>
      </c>
      <c r="C306" s="5">
        <v>1</v>
      </c>
      <c r="D306" s="5" t="s">
        <v>23</v>
      </c>
      <c r="E306" s="131" t="s">
        <v>708</v>
      </c>
      <c r="F306" s="125" t="s">
        <v>26</v>
      </c>
      <c r="G306" s="132">
        <v>1</v>
      </c>
      <c r="H306" s="99"/>
      <c r="I306" s="100"/>
      <c r="J306" s="43">
        <f t="shared" si="38"/>
        <v>0</v>
      </c>
      <c r="K306" s="38"/>
      <c r="L306" s="38"/>
      <c r="M306" s="38"/>
      <c r="N306" s="44"/>
      <c r="O306" s="44"/>
      <c r="P306" s="44"/>
      <c r="Q306" s="44"/>
      <c r="R306" s="44"/>
      <c r="S306" s="44"/>
      <c r="T306" s="44"/>
      <c r="U306" s="44"/>
      <c r="V306" s="44"/>
      <c r="W306" s="44"/>
      <c r="X306" s="44"/>
      <c r="Y306" s="44"/>
      <c r="Z306" s="44"/>
      <c r="AA306" s="44"/>
      <c r="AB306" s="44"/>
    </row>
    <row r="307" spans="1:28" s="45" customFormat="1" ht="114.75" x14ac:dyDescent="0.2">
      <c r="A307" s="5" t="s">
        <v>494</v>
      </c>
      <c r="B307" s="162">
        <v>2340</v>
      </c>
      <c r="C307" s="5">
        <v>1</v>
      </c>
      <c r="D307" s="5" t="s">
        <v>23</v>
      </c>
      <c r="E307" s="131" t="s">
        <v>438</v>
      </c>
      <c r="F307" s="125" t="s">
        <v>26</v>
      </c>
      <c r="G307" s="132">
        <v>34</v>
      </c>
      <c r="H307" s="99"/>
      <c r="I307" s="100"/>
      <c r="J307" s="43">
        <f t="shared" si="38"/>
        <v>0</v>
      </c>
      <c r="K307" s="38"/>
      <c r="L307" s="38"/>
      <c r="M307" s="38"/>
      <c r="N307" s="44"/>
      <c r="O307" s="44"/>
      <c r="P307" s="44"/>
      <c r="Q307" s="44"/>
      <c r="R307" s="44"/>
      <c r="S307" s="44"/>
      <c r="T307" s="44"/>
      <c r="U307" s="44"/>
      <c r="V307" s="44"/>
      <c r="W307" s="44"/>
      <c r="X307" s="44"/>
      <c r="Y307" s="44"/>
      <c r="Z307" s="44"/>
      <c r="AA307" s="44"/>
      <c r="AB307" s="44"/>
    </row>
    <row r="308" spans="1:28" s="45" customFormat="1" ht="127.5" x14ac:dyDescent="0.2">
      <c r="A308" s="5" t="s">
        <v>495</v>
      </c>
      <c r="B308" s="92">
        <v>2350</v>
      </c>
      <c r="C308" s="5">
        <v>1</v>
      </c>
      <c r="D308" s="5" t="s">
        <v>23</v>
      </c>
      <c r="E308" s="131" t="s">
        <v>439</v>
      </c>
      <c r="F308" s="125" t="s">
        <v>26</v>
      </c>
      <c r="G308" s="132">
        <v>1</v>
      </c>
      <c r="H308" s="99"/>
      <c r="I308" s="100"/>
      <c r="J308" s="43">
        <f t="shared" si="38"/>
        <v>0</v>
      </c>
      <c r="K308" s="38"/>
      <c r="L308" s="38"/>
      <c r="M308" s="38"/>
      <c r="N308" s="44"/>
      <c r="O308" s="44"/>
      <c r="P308" s="44"/>
      <c r="Q308" s="44"/>
      <c r="R308" s="44"/>
      <c r="S308" s="44"/>
      <c r="T308" s="44"/>
      <c r="U308" s="44"/>
      <c r="V308" s="44"/>
      <c r="W308" s="44"/>
      <c r="X308" s="44"/>
      <c r="Y308" s="44"/>
      <c r="Z308" s="44"/>
      <c r="AA308" s="44"/>
      <c r="AB308" s="44"/>
    </row>
    <row r="309" spans="1:28" s="45" customFormat="1" ht="51" x14ac:dyDescent="0.2">
      <c r="A309" s="5" t="s">
        <v>496</v>
      </c>
      <c r="B309" s="162">
        <v>2360</v>
      </c>
      <c r="C309" s="5">
        <v>1</v>
      </c>
      <c r="D309" s="5" t="s">
        <v>23</v>
      </c>
      <c r="E309" s="131" t="s">
        <v>446</v>
      </c>
      <c r="F309" s="134" t="s">
        <v>38</v>
      </c>
      <c r="G309" s="132">
        <v>200</v>
      </c>
      <c r="H309" s="99"/>
      <c r="I309" s="100"/>
      <c r="J309" s="43">
        <f t="shared" si="38"/>
        <v>0</v>
      </c>
      <c r="K309" s="38"/>
      <c r="L309" s="38"/>
      <c r="M309" s="38"/>
      <c r="N309" s="44"/>
      <c r="O309" s="44"/>
      <c r="P309" s="44"/>
      <c r="Q309" s="44"/>
      <c r="R309" s="44"/>
      <c r="S309" s="44"/>
      <c r="T309" s="44"/>
      <c r="U309" s="44"/>
      <c r="V309" s="44"/>
      <c r="W309" s="44"/>
      <c r="X309" s="44"/>
      <c r="Y309" s="44"/>
      <c r="Z309" s="44"/>
      <c r="AA309" s="44"/>
      <c r="AB309" s="44"/>
    </row>
    <row r="310" spans="1:28" s="45" customFormat="1" ht="89.25" x14ac:dyDescent="0.2">
      <c r="A310" s="5" t="s">
        <v>497</v>
      </c>
      <c r="B310" s="92">
        <v>2370</v>
      </c>
      <c r="C310" s="5">
        <v>1</v>
      </c>
      <c r="D310" s="5" t="s">
        <v>23</v>
      </c>
      <c r="E310" s="131" t="s">
        <v>447</v>
      </c>
      <c r="F310" s="134" t="s">
        <v>26</v>
      </c>
      <c r="G310" s="130">
        <v>2</v>
      </c>
      <c r="H310" s="99"/>
      <c r="I310" s="100"/>
      <c r="J310" s="43">
        <f t="shared" si="38"/>
        <v>0</v>
      </c>
      <c r="K310" s="38"/>
      <c r="L310" s="38"/>
      <c r="M310" s="38"/>
      <c r="N310" s="44"/>
      <c r="O310" s="44"/>
      <c r="P310" s="44"/>
      <c r="Q310" s="44"/>
      <c r="R310" s="44"/>
      <c r="S310" s="44"/>
      <c r="T310" s="44"/>
      <c r="U310" s="44"/>
      <c r="V310" s="44"/>
      <c r="W310" s="44"/>
      <c r="X310" s="44"/>
      <c r="Y310" s="44"/>
      <c r="Z310" s="44"/>
      <c r="AA310" s="44"/>
      <c r="AB310" s="44"/>
    </row>
    <row r="311" spans="1:28" s="45" customFormat="1" ht="114.75" x14ac:dyDescent="0.2">
      <c r="A311" s="5" t="s">
        <v>713</v>
      </c>
      <c r="B311" s="92">
        <v>2371</v>
      </c>
      <c r="C311" s="5">
        <v>1</v>
      </c>
      <c r="D311" s="5" t="s">
        <v>23</v>
      </c>
      <c r="E311" s="131" t="s">
        <v>712</v>
      </c>
      <c r="F311" s="134" t="s">
        <v>26</v>
      </c>
      <c r="G311" s="130">
        <v>1</v>
      </c>
      <c r="H311" s="99"/>
      <c r="I311" s="100"/>
      <c r="J311" s="43">
        <f t="shared" si="38"/>
        <v>0</v>
      </c>
      <c r="K311" s="38"/>
      <c r="L311" s="38"/>
      <c r="M311" s="38"/>
      <c r="N311" s="44"/>
      <c r="O311" s="44"/>
      <c r="P311" s="44"/>
      <c r="Q311" s="44"/>
      <c r="R311" s="44"/>
      <c r="S311" s="44"/>
      <c r="T311" s="44"/>
      <c r="U311" s="44"/>
      <c r="V311" s="44"/>
      <c r="W311" s="44"/>
      <c r="X311" s="44"/>
      <c r="Y311" s="44"/>
      <c r="Z311" s="44"/>
      <c r="AA311" s="44"/>
      <c r="AB311" s="44"/>
    </row>
    <row r="312" spans="1:28" s="48" customFormat="1" x14ac:dyDescent="0.2">
      <c r="A312" s="33">
        <v>13.2</v>
      </c>
      <c r="B312" s="33">
        <v>13.2</v>
      </c>
      <c r="C312" s="33">
        <v>0</v>
      </c>
      <c r="D312" s="35"/>
      <c r="E312" s="235" t="s">
        <v>138</v>
      </c>
      <c r="F312" s="36"/>
      <c r="G312" s="36"/>
      <c r="H312" s="36"/>
      <c r="I312" s="36"/>
      <c r="J312" s="36"/>
      <c r="K312" s="10"/>
      <c r="L312" s="10"/>
      <c r="M312" s="10"/>
      <c r="N312" s="47"/>
      <c r="O312" s="47"/>
      <c r="P312" s="47"/>
      <c r="Q312" s="47"/>
      <c r="R312" s="47"/>
      <c r="S312" s="47"/>
      <c r="T312" s="47"/>
      <c r="U312" s="47"/>
      <c r="V312" s="47"/>
      <c r="W312" s="47"/>
      <c r="X312" s="47"/>
      <c r="Y312" s="47"/>
      <c r="Z312" s="47"/>
      <c r="AA312" s="47"/>
      <c r="AB312" s="47"/>
    </row>
    <row r="313" spans="1:28" s="166" customFormat="1" ht="165.75" x14ac:dyDescent="0.2">
      <c r="A313" s="5" t="s">
        <v>155</v>
      </c>
      <c r="B313" s="92">
        <v>2380</v>
      </c>
      <c r="C313" s="5">
        <v>1</v>
      </c>
      <c r="D313" s="5" t="s">
        <v>23</v>
      </c>
      <c r="E313" s="86" t="s">
        <v>711</v>
      </c>
      <c r="F313" s="134" t="s">
        <v>26</v>
      </c>
      <c r="G313" s="130">
        <v>1</v>
      </c>
      <c r="H313" s="99"/>
      <c r="I313" s="124"/>
      <c r="J313" s="43">
        <f t="shared" ref="J313:J318" si="39">H313*G313</f>
        <v>0</v>
      </c>
      <c r="K313" s="165"/>
      <c r="L313" s="165"/>
      <c r="M313" s="165"/>
      <c r="N313" s="49"/>
      <c r="O313" s="49"/>
      <c r="P313" s="49"/>
      <c r="Q313" s="49"/>
      <c r="R313" s="49"/>
      <c r="S313" s="49"/>
      <c r="T313" s="49"/>
      <c r="U313" s="49"/>
      <c r="V313" s="49"/>
      <c r="W313" s="49"/>
      <c r="X313" s="49"/>
      <c r="Y313" s="49"/>
      <c r="Z313" s="49"/>
      <c r="AA313" s="49"/>
      <c r="AB313" s="49"/>
    </row>
    <row r="314" spans="1:28" s="166" customFormat="1" ht="165.75" x14ac:dyDescent="0.2">
      <c r="A314" s="5" t="s">
        <v>156</v>
      </c>
      <c r="B314" s="160">
        <v>2390</v>
      </c>
      <c r="C314" s="11">
        <v>1</v>
      </c>
      <c r="D314" s="11" t="s">
        <v>23</v>
      </c>
      <c r="E314" s="86" t="s">
        <v>695</v>
      </c>
      <c r="F314" s="134" t="s">
        <v>26</v>
      </c>
      <c r="G314" s="167">
        <v>2</v>
      </c>
      <c r="H314" s="99"/>
      <c r="I314" s="124"/>
      <c r="J314" s="43">
        <f t="shared" si="39"/>
        <v>0</v>
      </c>
      <c r="K314" s="165"/>
      <c r="L314" s="165"/>
      <c r="M314" s="165"/>
      <c r="N314" s="49"/>
      <c r="O314" s="49"/>
      <c r="P314" s="49"/>
      <c r="Q314" s="49"/>
      <c r="R314" s="49"/>
      <c r="S314" s="49"/>
      <c r="T314" s="49"/>
      <c r="U314" s="49"/>
      <c r="V314" s="49"/>
      <c r="W314" s="49"/>
      <c r="X314" s="49"/>
      <c r="Y314" s="49"/>
      <c r="Z314" s="49"/>
      <c r="AA314" s="49"/>
      <c r="AB314" s="49"/>
    </row>
    <row r="315" spans="1:28" s="166" customFormat="1" ht="216.75" x14ac:dyDescent="0.2">
      <c r="A315" s="5" t="s">
        <v>709</v>
      </c>
      <c r="B315" s="160">
        <v>2400</v>
      </c>
      <c r="C315" s="11">
        <v>1</v>
      </c>
      <c r="D315" s="11" t="s">
        <v>23</v>
      </c>
      <c r="E315" s="86" t="s">
        <v>710</v>
      </c>
      <c r="F315" s="134" t="s">
        <v>26</v>
      </c>
      <c r="G315" s="167">
        <v>12</v>
      </c>
      <c r="H315" s="99"/>
      <c r="I315" s="124"/>
      <c r="J315" s="43">
        <f t="shared" si="39"/>
        <v>0</v>
      </c>
      <c r="K315" s="165"/>
      <c r="L315" s="165"/>
      <c r="M315" s="165"/>
      <c r="N315" s="49"/>
      <c r="O315" s="49"/>
      <c r="P315" s="49"/>
      <c r="Q315" s="49"/>
      <c r="R315" s="49"/>
      <c r="S315" s="49"/>
      <c r="T315" s="49"/>
      <c r="U315" s="49"/>
      <c r="V315" s="49"/>
      <c r="W315" s="49"/>
      <c r="X315" s="49"/>
      <c r="Y315" s="49"/>
      <c r="Z315" s="49"/>
      <c r="AA315" s="49"/>
      <c r="AB315" s="49"/>
    </row>
    <row r="316" spans="1:28" s="57" customFormat="1" ht="89.25" x14ac:dyDescent="0.2">
      <c r="A316" s="5" t="s">
        <v>498</v>
      </c>
      <c r="B316" s="160">
        <v>2410</v>
      </c>
      <c r="C316" s="5">
        <v>1</v>
      </c>
      <c r="D316" s="5" t="s">
        <v>23</v>
      </c>
      <c r="E316" s="253" t="s">
        <v>696</v>
      </c>
      <c r="F316" s="125" t="s">
        <v>26</v>
      </c>
      <c r="G316" s="130">
        <v>1</v>
      </c>
      <c r="H316" s="99"/>
      <c r="I316" s="100"/>
      <c r="J316" s="43">
        <f t="shared" si="39"/>
        <v>0</v>
      </c>
      <c r="N316" s="47"/>
      <c r="O316" s="56"/>
      <c r="P316" s="56"/>
      <c r="Q316" s="56"/>
      <c r="R316" s="56"/>
      <c r="S316" s="56"/>
      <c r="T316" s="56"/>
      <c r="U316" s="56"/>
      <c r="V316" s="56"/>
      <c r="W316" s="56"/>
      <c r="X316" s="56"/>
      <c r="Y316" s="56"/>
    </row>
    <row r="317" spans="1:28" s="32" customFormat="1" ht="114.75" x14ac:dyDescent="0.25">
      <c r="A317" s="5" t="s">
        <v>499</v>
      </c>
      <c r="B317" s="92">
        <v>2420</v>
      </c>
      <c r="C317" s="5">
        <v>1</v>
      </c>
      <c r="D317" s="5" t="s">
        <v>23</v>
      </c>
      <c r="E317" s="253" t="s">
        <v>703</v>
      </c>
      <c r="F317" s="125" t="s">
        <v>26</v>
      </c>
      <c r="G317" s="132">
        <v>1</v>
      </c>
      <c r="H317" s="99"/>
      <c r="I317" s="100"/>
      <c r="J317" s="43">
        <f t="shared" si="39"/>
        <v>0</v>
      </c>
      <c r="K317" s="36"/>
      <c r="L317" s="36"/>
      <c r="M317" s="36"/>
      <c r="N317" s="31"/>
      <c r="O317" s="31"/>
      <c r="P317" s="31"/>
      <c r="Q317" s="31"/>
      <c r="R317" s="31"/>
      <c r="S317" s="31"/>
      <c r="T317" s="31"/>
      <c r="U317" s="31"/>
      <c r="V317" s="31"/>
      <c r="W317" s="31"/>
      <c r="X317" s="31"/>
      <c r="Y317" s="31"/>
    </row>
    <row r="318" spans="1:28" s="48" customFormat="1" ht="63.75" x14ac:dyDescent="0.2">
      <c r="A318" s="5" t="s">
        <v>500</v>
      </c>
      <c r="B318" s="160">
        <v>2430</v>
      </c>
      <c r="C318" s="11">
        <v>1</v>
      </c>
      <c r="D318" s="11" t="s">
        <v>23</v>
      </c>
      <c r="E318" s="86" t="s">
        <v>279</v>
      </c>
      <c r="F318" s="148" t="s">
        <v>26</v>
      </c>
      <c r="G318" s="161">
        <v>12</v>
      </c>
      <c r="H318" s="211"/>
      <c r="I318" s="124"/>
      <c r="J318" s="43">
        <f t="shared" si="39"/>
        <v>0</v>
      </c>
      <c r="N318" s="47"/>
      <c r="O318" s="47"/>
      <c r="P318" s="47"/>
      <c r="Q318" s="47"/>
      <c r="R318" s="47"/>
      <c r="S318" s="47"/>
      <c r="T318" s="47"/>
      <c r="U318" s="47"/>
      <c r="V318" s="47"/>
      <c r="W318" s="47"/>
      <c r="X318" s="47"/>
      <c r="Y318" s="47"/>
    </row>
    <row r="319" spans="1:28" s="48" customFormat="1" x14ac:dyDescent="0.2">
      <c r="A319" s="27">
        <v>14</v>
      </c>
      <c r="B319" s="27">
        <v>14</v>
      </c>
      <c r="C319" s="27">
        <v>0</v>
      </c>
      <c r="D319" s="29"/>
      <c r="E319" s="234" t="s">
        <v>140</v>
      </c>
      <c r="F319" s="53"/>
      <c r="G319" s="53"/>
      <c r="H319" s="53"/>
      <c r="I319" s="53"/>
      <c r="J319" s="53"/>
      <c r="N319" s="47"/>
      <c r="O319" s="47"/>
      <c r="P319" s="47"/>
      <c r="Q319" s="47"/>
      <c r="R319" s="47"/>
      <c r="S319" s="47"/>
      <c r="T319" s="47"/>
      <c r="U319" s="47"/>
      <c r="V319" s="47"/>
      <c r="W319" s="47"/>
      <c r="X319" s="47"/>
      <c r="Y319" s="47"/>
    </row>
    <row r="320" spans="1:28" s="48" customFormat="1" x14ac:dyDescent="0.2">
      <c r="A320" s="33">
        <v>14.1</v>
      </c>
      <c r="B320" s="33">
        <v>14.1</v>
      </c>
      <c r="C320" s="33">
        <v>0</v>
      </c>
      <c r="D320" s="35"/>
      <c r="E320" s="235" t="s">
        <v>141</v>
      </c>
      <c r="F320" s="36"/>
      <c r="G320" s="36"/>
      <c r="H320" s="36"/>
      <c r="I320" s="36"/>
      <c r="J320" s="36"/>
      <c r="K320" s="10"/>
      <c r="L320" s="10"/>
      <c r="M320" s="10"/>
      <c r="N320" s="47"/>
      <c r="O320" s="47"/>
      <c r="P320" s="47"/>
      <c r="Q320" s="47"/>
      <c r="R320" s="47"/>
      <c r="S320" s="47"/>
      <c r="T320" s="47"/>
      <c r="U320" s="47"/>
      <c r="V320" s="47"/>
      <c r="W320" s="47"/>
      <c r="X320" s="47"/>
      <c r="Y320" s="47"/>
      <c r="Z320" s="47"/>
      <c r="AA320" s="47"/>
      <c r="AB320" s="47"/>
    </row>
    <row r="321" spans="1:28" s="48" customFormat="1" ht="127.5" x14ac:dyDescent="0.2">
      <c r="A321" s="5" t="s">
        <v>160</v>
      </c>
      <c r="B321" s="92">
        <v>2440</v>
      </c>
      <c r="C321" s="5">
        <v>1</v>
      </c>
      <c r="D321" s="5" t="s">
        <v>23</v>
      </c>
      <c r="E321" s="129" t="s">
        <v>327</v>
      </c>
      <c r="F321" s="125" t="s">
        <v>26</v>
      </c>
      <c r="G321" s="130">
        <v>16</v>
      </c>
      <c r="H321" s="209"/>
      <c r="I321" s="100"/>
      <c r="J321" s="43">
        <f t="shared" ref="J321:J326" si="40">H321*G321</f>
        <v>0</v>
      </c>
      <c r="K321" s="10"/>
      <c r="L321" s="10"/>
      <c r="M321" s="10"/>
      <c r="N321" s="47"/>
      <c r="O321" s="47"/>
      <c r="P321" s="47"/>
      <c r="Q321" s="47"/>
      <c r="R321" s="47"/>
      <c r="S321" s="47"/>
      <c r="T321" s="47"/>
      <c r="U321" s="47"/>
      <c r="V321" s="47"/>
      <c r="W321" s="47"/>
      <c r="X321" s="47"/>
      <c r="Y321" s="47"/>
      <c r="Z321" s="47"/>
      <c r="AA321" s="47"/>
      <c r="AB321" s="47"/>
    </row>
    <row r="322" spans="1:28" s="48" customFormat="1" ht="140.25" x14ac:dyDescent="0.2">
      <c r="A322" s="5" t="s">
        <v>161</v>
      </c>
      <c r="B322" s="95">
        <v>2450</v>
      </c>
      <c r="C322" s="11">
        <v>1</v>
      </c>
      <c r="D322" s="11" t="s">
        <v>23</v>
      </c>
      <c r="E322" s="133" t="s">
        <v>325</v>
      </c>
      <c r="F322" s="134" t="s">
        <v>26</v>
      </c>
      <c r="G322" s="135">
        <v>1</v>
      </c>
      <c r="H322" s="209"/>
      <c r="I322" s="121"/>
      <c r="J322" s="43">
        <f t="shared" si="40"/>
        <v>0</v>
      </c>
      <c r="K322" s="10"/>
      <c r="L322" s="10"/>
      <c r="M322" s="10"/>
      <c r="N322" s="47"/>
      <c r="O322" s="47"/>
      <c r="P322" s="47"/>
      <c r="Q322" s="47"/>
      <c r="R322" s="47"/>
      <c r="S322" s="47"/>
      <c r="T322" s="47"/>
      <c r="U322" s="47"/>
      <c r="V322" s="47"/>
      <c r="W322" s="47"/>
      <c r="X322" s="47"/>
      <c r="Y322" s="47"/>
      <c r="Z322" s="47"/>
      <c r="AA322" s="47"/>
      <c r="AB322" s="47"/>
    </row>
    <row r="323" spans="1:28" s="48" customFormat="1" ht="127.5" x14ac:dyDescent="0.2">
      <c r="A323" s="5" t="s">
        <v>162</v>
      </c>
      <c r="B323" s="92">
        <v>2460</v>
      </c>
      <c r="C323" s="11">
        <v>1</v>
      </c>
      <c r="D323" s="11" t="s">
        <v>23</v>
      </c>
      <c r="E323" s="136" t="s">
        <v>212</v>
      </c>
      <c r="F323" s="134" t="s">
        <v>26</v>
      </c>
      <c r="G323" s="135">
        <v>1</v>
      </c>
      <c r="H323" s="209"/>
      <c r="I323" s="121"/>
      <c r="J323" s="43">
        <f t="shared" si="40"/>
        <v>0</v>
      </c>
      <c r="K323" s="10"/>
      <c r="L323" s="10"/>
      <c r="M323" s="10"/>
      <c r="N323" s="47"/>
      <c r="O323" s="47"/>
      <c r="P323" s="47"/>
      <c r="Q323" s="47"/>
      <c r="R323" s="47"/>
      <c r="S323" s="47"/>
      <c r="T323" s="47"/>
      <c r="U323" s="47"/>
      <c r="V323" s="47"/>
      <c r="W323" s="47"/>
      <c r="X323" s="47"/>
      <c r="Y323" s="47"/>
      <c r="Z323" s="47"/>
      <c r="AA323" s="47"/>
      <c r="AB323" s="47"/>
    </row>
    <row r="324" spans="1:28" s="48" customFormat="1" ht="127.5" x14ac:dyDescent="0.2">
      <c r="A324" s="5" t="s">
        <v>163</v>
      </c>
      <c r="B324" s="95">
        <v>2470</v>
      </c>
      <c r="C324" s="11">
        <v>1</v>
      </c>
      <c r="D324" s="11" t="s">
        <v>23</v>
      </c>
      <c r="E324" s="136" t="s">
        <v>213</v>
      </c>
      <c r="F324" s="134" t="s">
        <v>26</v>
      </c>
      <c r="G324" s="135">
        <v>1</v>
      </c>
      <c r="H324" s="209"/>
      <c r="I324" s="121"/>
      <c r="J324" s="43">
        <f t="shared" si="40"/>
        <v>0</v>
      </c>
      <c r="K324" s="10"/>
      <c r="L324" s="10"/>
      <c r="M324" s="10"/>
      <c r="N324" s="47"/>
      <c r="O324" s="47"/>
      <c r="P324" s="47"/>
      <c r="Q324" s="47"/>
      <c r="R324" s="47"/>
      <c r="S324" s="47"/>
      <c r="T324" s="47"/>
      <c r="U324" s="47"/>
      <c r="V324" s="47"/>
      <c r="W324" s="47"/>
      <c r="X324" s="47"/>
      <c r="Y324" s="47"/>
      <c r="Z324" s="47"/>
      <c r="AA324" s="47"/>
      <c r="AB324" s="47"/>
    </row>
    <row r="325" spans="1:28" s="48" customFormat="1" ht="140.25" x14ac:dyDescent="0.2">
      <c r="A325" s="5" t="s">
        <v>420</v>
      </c>
      <c r="B325" s="92">
        <v>2480</v>
      </c>
      <c r="C325" s="11">
        <v>1</v>
      </c>
      <c r="D325" s="11" t="s">
        <v>23</v>
      </c>
      <c r="E325" s="136" t="s">
        <v>214</v>
      </c>
      <c r="F325" s="134" t="s">
        <v>26</v>
      </c>
      <c r="G325" s="137">
        <v>2</v>
      </c>
      <c r="H325" s="209"/>
      <c r="I325" s="121"/>
      <c r="J325" s="43">
        <f t="shared" si="40"/>
        <v>0</v>
      </c>
      <c r="K325" s="10"/>
      <c r="L325" s="10"/>
      <c r="M325" s="10"/>
      <c r="N325" s="47"/>
      <c r="O325" s="47"/>
      <c r="P325" s="47"/>
      <c r="Q325" s="47"/>
      <c r="R325" s="47"/>
      <c r="S325" s="47"/>
      <c r="T325" s="47"/>
      <c r="U325" s="47"/>
      <c r="V325" s="47"/>
      <c r="W325" s="47"/>
      <c r="X325" s="47"/>
      <c r="Y325" s="47"/>
      <c r="Z325" s="47"/>
      <c r="AA325" s="47"/>
      <c r="AB325" s="47"/>
    </row>
    <row r="326" spans="1:28" s="48" customFormat="1" ht="89.25" x14ac:dyDescent="0.2">
      <c r="A326" s="5" t="s">
        <v>501</v>
      </c>
      <c r="B326" s="95">
        <v>2490</v>
      </c>
      <c r="C326" s="11">
        <v>1</v>
      </c>
      <c r="D326" s="11" t="s">
        <v>23</v>
      </c>
      <c r="E326" s="136" t="s">
        <v>215</v>
      </c>
      <c r="F326" s="134" t="s">
        <v>26</v>
      </c>
      <c r="G326" s="137">
        <v>2</v>
      </c>
      <c r="H326" s="209"/>
      <c r="I326" s="121"/>
      <c r="J326" s="43">
        <f t="shared" si="40"/>
        <v>0</v>
      </c>
      <c r="K326" s="10"/>
      <c r="L326" s="10"/>
      <c r="M326" s="10"/>
      <c r="N326" s="47"/>
      <c r="O326" s="47"/>
      <c r="P326" s="47"/>
      <c r="Q326" s="47"/>
      <c r="R326" s="47"/>
      <c r="S326" s="47"/>
      <c r="T326" s="47"/>
      <c r="U326" s="47"/>
      <c r="V326" s="47"/>
      <c r="W326" s="47"/>
      <c r="X326" s="47"/>
      <c r="Y326" s="47"/>
      <c r="Z326" s="47"/>
      <c r="AA326" s="47"/>
      <c r="AB326" s="47"/>
    </row>
    <row r="327" spans="1:28" s="32" customFormat="1" x14ac:dyDescent="0.25">
      <c r="A327" s="33">
        <v>14.2</v>
      </c>
      <c r="B327" s="33">
        <v>14.2</v>
      </c>
      <c r="C327" s="33">
        <v>0</v>
      </c>
      <c r="D327" s="35"/>
      <c r="E327" s="235" t="s">
        <v>147</v>
      </c>
      <c r="F327" s="36"/>
      <c r="G327" s="36"/>
      <c r="H327" s="36"/>
      <c r="I327" s="36"/>
      <c r="J327" s="36"/>
      <c r="K327" s="36"/>
      <c r="L327" s="36"/>
      <c r="M327" s="36"/>
      <c r="N327" s="31"/>
      <c r="O327" s="31"/>
      <c r="P327" s="31"/>
      <c r="Q327" s="31"/>
      <c r="R327" s="31"/>
      <c r="S327" s="31"/>
      <c r="T327" s="31"/>
      <c r="U327" s="31"/>
      <c r="V327" s="31"/>
      <c r="W327" s="31"/>
      <c r="X327" s="31"/>
      <c r="Y327" s="31"/>
    </row>
    <row r="328" spans="1:28" s="45" customFormat="1" ht="178.5" x14ac:dyDescent="0.2">
      <c r="A328" s="11" t="s">
        <v>165</v>
      </c>
      <c r="B328" s="95">
        <v>2510</v>
      </c>
      <c r="C328" s="11">
        <v>1</v>
      </c>
      <c r="D328" s="11" t="s">
        <v>23</v>
      </c>
      <c r="E328" s="136" t="s">
        <v>326</v>
      </c>
      <c r="F328" s="134" t="s">
        <v>26</v>
      </c>
      <c r="G328" s="135">
        <v>2</v>
      </c>
      <c r="H328" s="209"/>
      <c r="I328" s="121"/>
      <c r="J328" s="43">
        <f t="shared" ref="J328:J329" si="41">H328*G328</f>
        <v>0</v>
      </c>
      <c r="K328" s="38"/>
      <c r="L328" s="38"/>
      <c r="M328" s="38"/>
      <c r="N328" s="44"/>
      <c r="O328" s="44"/>
      <c r="P328" s="44"/>
      <c r="Q328" s="44"/>
      <c r="R328" s="44"/>
      <c r="S328" s="44"/>
      <c r="T328" s="44"/>
      <c r="U328" s="44"/>
      <c r="V328" s="44"/>
      <c r="W328" s="44"/>
      <c r="X328" s="44"/>
      <c r="Y328" s="44"/>
      <c r="Z328" s="44"/>
      <c r="AA328" s="44"/>
      <c r="AB328" s="44"/>
    </row>
    <row r="329" spans="1:28" s="45" customFormat="1" ht="127.5" x14ac:dyDescent="0.2">
      <c r="A329" s="11" t="s">
        <v>421</v>
      </c>
      <c r="B329" s="95">
        <v>2520</v>
      </c>
      <c r="C329" s="11">
        <v>1</v>
      </c>
      <c r="D329" s="11" t="s">
        <v>23</v>
      </c>
      <c r="E329" s="136" t="s">
        <v>443</v>
      </c>
      <c r="F329" s="134" t="s">
        <v>38</v>
      </c>
      <c r="G329" s="135">
        <v>400</v>
      </c>
      <c r="H329" s="209"/>
      <c r="I329" s="121"/>
      <c r="J329" s="43">
        <f t="shared" si="41"/>
        <v>0</v>
      </c>
      <c r="K329" s="38"/>
      <c r="L329" s="38"/>
      <c r="M329" s="38"/>
      <c r="N329" s="44"/>
      <c r="O329" s="44"/>
      <c r="P329" s="44"/>
      <c r="Q329" s="44"/>
      <c r="R329" s="44"/>
      <c r="S329" s="44"/>
      <c r="T329" s="44"/>
      <c r="U329" s="44"/>
      <c r="V329" s="44"/>
      <c r="W329" s="44"/>
      <c r="X329" s="44"/>
      <c r="Y329" s="44"/>
      <c r="Z329" s="44"/>
      <c r="AA329" s="44"/>
      <c r="AB329" s="44"/>
    </row>
    <row r="330" spans="1:28" s="45" customFormat="1" x14ac:dyDescent="0.2">
      <c r="A330" s="27">
        <v>15</v>
      </c>
      <c r="B330" s="27">
        <v>15</v>
      </c>
      <c r="C330" s="27">
        <v>0</v>
      </c>
      <c r="D330" s="29"/>
      <c r="E330" s="234" t="s">
        <v>148</v>
      </c>
      <c r="F330" s="53"/>
      <c r="G330" s="53"/>
      <c r="H330" s="53"/>
      <c r="I330" s="53"/>
      <c r="J330" s="53"/>
      <c r="K330" s="38"/>
      <c r="L330" s="38"/>
      <c r="M330" s="38"/>
      <c r="N330" s="44"/>
      <c r="O330" s="44"/>
      <c r="P330" s="44"/>
      <c r="Q330" s="44"/>
      <c r="R330" s="44"/>
      <c r="S330" s="44"/>
      <c r="T330" s="44"/>
      <c r="U330" s="44"/>
      <c r="V330" s="44"/>
      <c r="W330" s="44"/>
      <c r="X330" s="44"/>
      <c r="Y330" s="44"/>
      <c r="Z330" s="44"/>
      <c r="AA330" s="44"/>
      <c r="AB330" s="44"/>
    </row>
    <row r="331" spans="1:28" s="45" customFormat="1" x14ac:dyDescent="0.2">
      <c r="A331" s="33">
        <v>15.1</v>
      </c>
      <c r="B331" s="33">
        <v>15.1</v>
      </c>
      <c r="C331" s="33">
        <v>0</v>
      </c>
      <c r="D331" s="35"/>
      <c r="E331" s="235" t="s">
        <v>149</v>
      </c>
      <c r="F331" s="36"/>
      <c r="G331" s="36"/>
      <c r="H331" s="36"/>
      <c r="I331" s="36"/>
      <c r="J331" s="36"/>
      <c r="K331" s="38"/>
      <c r="L331" s="38"/>
      <c r="M331" s="38"/>
      <c r="N331" s="44"/>
      <c r="O331" s="44"/>
      <c r="P331" s="44"/>
      <c r="Q331" s="44"/>
      <c r="R331" s="44"/>
      <c r="S331" s="44"/>
      <c r="T331" s="44"/>
      <c r="U331" s="44"/>
      <c r="V331" s="44"/>
      <c r="W331" s="44"/>
      <c r="X331" s="44"/>
      <c r="Y331" s="44"/>
      <c r="Z331" s="44"/>
      <c r="AA331" s="44"/>
      <c r="AB331" s="44"/>
    </row>
    <row r="332" spans="1:28" s="45" customFormat="1" ht="178.5" x14ac:dyDescent="0.2">
      <c r="A332" s="5" t="s">
        <v>168</v>
      </c>
      <c r="B332" s="92">
        <v>2530</v>
      </c>
      <c r="C332" s="5">
        <v>1</v>
      </c>
      <c r="D332" s="5" t="s">
        <v>23</v>
      </c>
      <c r="E332" s="89" t="s">
        <v>275</v>
      </c>
      <c r="F332" s="125" t="s">
        <v>24</v>
      </c>
      <c r="G332" s="130">
        <v>549.5</v>
      </c>
      <c r="H332" s="99"/>
      <c r="I332" s="100"/>
      <c r="J332" s="43">
        <f t="shared" ref="J332:J336" si="42">H332*G332</f>
        <v>0</v>
      </c>
      <c r="K332" s="38"/>
      <c r="L332" s="38"/>
      <c r="M332" s="38"/>
      <c r="N332" s="44"/>
      <c r="O332" s="44"/>
      <c r="P332" s="44"/>
      <c r="Q332" s="44"/>
      <c r="R332" s="44"/>
      <c r="S332" s="44"/>
      <c r="T332" s="44"/>
      <c r="U332" s="44"/>
      <c r="V332" s="44"/>
      <c r="W332" s="44"/>
      <c r="X332" s="44"/>
      <c r="Y332" s="44"/>
      <c r="Z332" s="44"/>
      <c r="AA332" s="44"/>
      <c r="AB332" s="44"/>
    </row>
    <row r="333" spans="1:28" s="45" customFormat="1" ht="165.75" x14ac:dyDescent="0.2">
      <c r="A333" s="5" t="s">
        <v>422</v>
      </c>
      <c r="B333" s="92">
        <v>2540</v>
      </c>
      <c r="C333" s="5">
        <v>1</v>
      </c>
      <c r="D333" s="5" t="s">
        <v>23</v>
      </c>
      <c r="E333" s="89" t="s">
        <v>274</v>
      </c>
      <c r="F333" s="125" t="s">
        <v>24</v>
      </c>
      <c r="G333" s="130">
        <v>57.25</v>
      </c>
      <c r="H333" s="99"/>
      <c r="I333" s="100"/>
      <c r="J333" s="43">
        <f t="shared" si="42"/>
        <v>0</v>
      </c>
      <c r="K333" s="38"/>
      <c r="L333" s="38"/>
      <c r="M333" s="38"/>
      <c r="N333" s="44"/>
      <c r="O333" s="44"/>
      <c r="P333" s="44"/>
      <c r="Q333" s="44"/>
      <c r="R333" s="44"/>
      <c r="S333" s="44"/>
      <c r="T333" s="44"/>
      <c r="U333" s="44"/>
      <c r="V333" s="44"/>
      <c r="W333" s="44"/>
      <c r="X333" s="44"/>
      <c r="Y333" s="44"/>
      <c r="Z333" s="44"/>
      <c r="AA333" s="44"/>
      <c r="AB333" s="44"/>
    </row>
    <row r="334" spans="1:28" s="45" customFormat="1" ht="178.5" x14ac:dyDescent="0.2">
      <c r="A334" s="5" t="s">
        <v>423</v>
      </c>
      <c r="B334" s="92">
        <v>2550</v>
      </c>
      <c r="C334" s="5">
        <v>1</v>
      </c>
      <c r="D334" s="5" t="s">
        <v>23</v>
      </c>
      <c r="E334" s="89" t="s">
        <v>273</v>
      </c>
      <c r="F334" s="125" t="s">
        <v>24</v>
      </c>
      <c r="G334" s="130">
        <v>53.15</v>
      </c>
      <c r="H334" s="99"/>
      <c r="I334" s="100"/>
      <c r="J334" s="43">
        <f t="shared" si="42"/>
        <v>0</v>
      </c>
      <c r="K334" s="38"/>
      <c r="L334" s="38"/>
      <c r="M334" s="38"/>
      <c r="N334" s="44"/>
      <c r="O334" s="44"/>
      <c r="P334" s="44"/>
      <c r="Q334" s="44"/>
      <c r="R334" s="44"/>
      <c r="S334" s="44"/>
      <c r="T334" s="44"/>
      <c r="U334" s="44"/>
      <c r="V334" s="44"/>
      <c r="W334" s="44"/>
      <c r="X334" s="44"/>
      <c r="Y334" s="44"/>
      <c r="Z334" s="44"/>
      <c r="AA334" s="44"/>
      <c r="AB334" s="44"/>
    </row>
    <row r="335" spans="1:28" s="45" customFormat="1" ht="191.25" x14ac:dyDescent="0.2">
      <c r="A335" s="5" t="s">
        <v>424</v>
      </c>
      <c r="B335" s="92">
        <v>2560</v>
      </c>
      <c r="C335" s="5">
        <v>1</v>
      </c>
      <c r="D335" s="5" t="s">
        <v>23</v>
      </c>
      <c r="E335" s="89" t="s">
        <v>272</v>
      </c>
      <c r="F335" s="125" t="s">
        <v>24</v>
      </c>
      <c r="G335" s="130">
        <v>694.5</v>
      </c>
      <c r="H335" s="99"/>
      <c r="I335" s="100"/>
      <c r="J335" s="43">
        <f t="shared" si="42"/>
        <v>0</v>
      </c>
      <c r="K335" s="38"/>
      <c r="L335" s="38"/>
      <c r="M335" s="38"/>
      <c r="N335" s="44"/>
      <c r="O335" s="44"/>
      <c r="P335" s="44"/>
      <c r="Q335" s="44"/>
      <c r="R335" s="44"/>
      <c r="S335" s="44"/>
      <c r="T335" s="44"/>
      <c r="U335" s="44"/>
      <c r="V335" s="44"/>
      <c r="W335" s="44"/>
      <c r="X335" s="44"/>
      <c r="Y335" s="44"/>
      <c r="Z335" s="44"/>
      <c r="AA335" s="44"/>
      <c r="AB335" s="44"/>
    </row>
    <row r="336" spans="1:28" s="32" customFormat="1" ht="165.75" x14ac:dyDescent="0.25">
      <c r="A336" s="5" t="s">
        <v>425</v>
      </c>
      <c r="B336" s="92">
        <v>2570</v>
      </c>
      <c r="C336" s="5">
        <v>1</v>
      </c>
      <c r="D336" s="5" t="s">
        <v>23</v>
      </c>
      <c r="E336" s="96" t="s">
        <v>232</v>
      </c>
      <c r="F336" s="125" t="s">
        <v>24</v>
      </c>
      <c r="G336" s="130">
        <v>53.15</v>
      </c>
      <c r="H336" s="99"/>
      <c r="I336" s="100"/>
      <c r="J336" s="43">
        <f t="shared" si="42"/>
        <v>0</v>
      </c>
      <c r="K336" s="36"/>
      <c r="L336" s="36"/>
      <c r="M336" s="36"/>
      <c r="N336" s="31"/>
      <c r="O336" s="31"/>
      <c r="P336" s="31"/>
      <c r="Q336" s="31"/>
      <c r="R336" s="31"/>
      <c r="S336" s="31"/>
      <c r="T336" s="31"/>
      <c r="U336" s="31"/>
      <c r="V336" s="31"/>
      <c r="W336" s="31"/>
      <c r="X336" s="31"/>
      <c r="Y336" s="31"/>
    </row>
    <row r="337" spans="1:28" s="45" customFormat="1" x14ac:dyDescent="0.2">
      <c r="A337" s="33">
        <v>15.2</v>
      </c>
      <c r="B337" s="33">
        <v>15.2</v>
      </c>
      <c r="C337" s="33">
        <v>0</v>
      </c>
      <c r="D337" s="35"/>
      <c r="E337" s="235" t="s">
        <v>154</v>
      </c>
      <c r="F337" s="36"/>
      <c r="G337" s="36"/>
      <c r="H337" s="36"/>
      <c r="I337" s="36"/>
      <c r="J337" s="36"/>
      <c r="K337" s="38"/>
      <c r="L337" s="38"/>
      <c r="M337" s="38"/>
      <c r="N337" s="44"/>
      <c r="O337" s="44"/>
      <c r="P337" s="44"/>
      <c r="Q337" s="44"/>
      <c r="R337" s="44"/>
      <c r="S337" s="44"/>
      <c r="T337" s="44"/>
      <c r="U337" s="44"/>
      <c r="V337" s="44"/>
      <c r="W337" s="44"/>
      <c r="X337" s="44"/>
      <c r="Y337" s="44"/>
      <c r="Z337" s="44"/>
      <c r="AA337" s="44"/>
      <c r="AB337" s="44"/>
    </row>
    <row r="338" spans="1:28" s="45" customFormat="1" ht="204" x14ac:dyDescent="0.2">
      <c r="A338" s="5" t="s">
        <v>427</v>
      </c>
      <c r="B338" s="92">
        <v>2580</v>
      </c>
      <c r="C338" s="5">
        <v>1</v>
      </c>
      <c r="D338" s="5" t="s">
        <v>23</v>
      </c>
      <c r="E338" s="96" t="s">
        <v>359</v>
      </c>
      <c r="F338" s="125" t="s">
        <v>24</v>
      </c>
      <c r="G338" s="130">
        <v>1083.5999999999999</v>
      </c>
      <c r="H338" s="99"/>
      <c r="I338" s="100"/>
      <c r="J338" s="43">
        <f t="shared" ref="J338:J345" si="43">H338*G338</f>
        <v>0</v>
      </c>
      <c r="K338" s="38"/>
      <c r="L338" s="38"/>
      <c r="M338" s="38"/>
      <c r="N338" s="44"/>
      <c r="O338" s="44"/>
      <c r="P338" s="44"/>
      <c r="Q338" s="44"/>
      <c r="R338" s="44"/>
      <c r="S338" s="44"/>
      <c r="T338" s="44"/>
      <c r="U338" s="44"/>
      <c r="V338" s="44"/>
      <c r="W338" s="44"/>
      <c r="X338" s="44"/>
      <c r="Y338" s="44"/>
      <c r="Z338" s="44"/>
      <c r="AA338" s="44"/>
      <c r="AB338" s="44"/>
    </row>
    <row r="339" spans="1:28" s="45" customFormat="1" ht="225" x14ac:dyDescent="0.2">
      <c r="A339" s="5" t="s">
        <v>428</v>
      </c>
      <c r="B339" s="92">
        <v>2590</v>
      </c>
      <c r="C339" s="5">
        <v>1</v>
      </c>
      <c r="D339" s="5" t="s">
        <v>23</v>
      </c>
      <c r="E339" s="177" t="s">
        <v>358</v>
      </c>
      <c r="F339" s="125" t="s">
        <v>24</v>
      </c>
      <c r="G339" s="130">
        <v>1568.55</v>
      </c>
      <c r="H339" s="99"/>
      <c r="I339" s="100"/>
      <c r="J339" s="43">
        <f t="shared" si="43"/>
        <v>0</v>
      </c>
      <c r="K339" s="38"/>
      <c r="L339" s="38"/>
      <c r="M339" s="38"/>
      <c r="N339" s="44"/>
      <c r="O339" s="44"/>
      <c r="P339" s="44"/>
      <c r="Q339" s="44"/>
      <c r="R339" s="44"/>
      <c r="S339" s="44"/>
      <c r="T339" s="44"/>
      <c r="U339" s="44"/>
      <c r="V339" s="44"/>
      <c r="W339" s="44"/>
      <c r="X339" s="44"/>
      <c r="Y339" s="44"/>
      <c r="Z339" s="44"/>
      <c r="AA339" s="44"/>
      <c r="AB339" s="44"/>
    </row>
    <row r="340" spans="1:28" s="45" customFormat="1" ht="165.75" x14ac:dyDescent="0.2">
      <c r="A340" s="5" t="s">
        <v>429</v>
      </c>
      <c r="B340" s="92">
        <v>2600</v>
      </c>
      <c r="C340" s="5">
        <v>1</v>
      </c>
      <c r="D340" s="5" t="s">
        <v>23</v>
      </c>
      <c r="E340" s="96" t="s">
        <v>218</v>
      </c>
      <c r="F340" s="125" t="s">
        <v>24</v>
      </c>
      <c r="G340" s="130">
        <v>66.849999999999994</v>
      </c>
      <c r="H340" s="99"/>
      <c r="I340" s="100"/>
      <c r="J340" s="43">
        <f t="shared" si="43"/>
        <v>0</v>
      </c>
      <c r="K340" s="38"/>
      <c r="L340" s="38"/>
      <c r="M340" s="38"/>
      <c r="N340" s="44"/>
      <c r="O340" s="44"/>
      <c r="P340" s="44"/>
      <c r="Q340" s="44"/>
      <c r="R340" s="44"/>
      <c r="S340" s="44"/>
      <c r="T340" s="44"/>
      <c r="U340" s="44"/>
      <c r="V340" s="44"/>
      <c r="W340" s="44"/>
      <c r="X340" s="44"/>
      <c r="Y340" s="44"/>
      <c r="Z340" s="44"/>
      <c r="AA340" s="44"/>
      <c r="AB340" s="44"/>
    </row>
    <row r="341" spans="1:28" s="45" customFormat="1" ht="216.75" x14ac:dyDescent="0.2">
      <c r="A341" s="5" t="s">
        <v>430</v>
      </c>
      <c r="B341" s="92">
        <v>2610</v>
      </c>
      <c r="C341" s="5">
        <v>1</v>
      </c>
      <c r="D341" s="5" t="s">
        <v>23</v>
      </c>
      <c r="E341" s="96" t="s">
        <v>193</v>
      </c>
      <c r="F341" s="125" t="s">
        <v>24</v>
      </c>
      <c r="G341" s="130">
        <v>70.099999999999994</v>
      </c>
      <c r="H341" s="99"/>
      <c r="I341" s="100"/>
      <c r="J341" s="43">
        <f t="shared" si="43"/>
        <v>0</v>
      </c>
      <c r="K341" s="38"/>
      <c r="L341" s="38"/>
      <c r="M341" s="38"/>
      <c r="N341" s="44"/>
      <c r="O341" s="44"/>
      <c r="P341" s="44"/>
      <c r="Q341" s="44"/>
      <c r="R341" s="44"/>
      <c r="S341" s="44"/>
      <c r="T341" s="44"/>
      <c r="U341" s="44"/>
      <c r="V341" s="44"/>
      <c r="W341" s="44"/>
      <c r="X341" s="44"/>
      <c r="Y341" s="44"/>
      <c r="Z341" s="44"/>
      <c r="AA341" s="44"/>
      <c r="AB341" s="44"/>
    </row>
    <row r="342" spans="1:28" s="45" customFormat="1" ht="216.75" x14ac:dyDescent="0.2">
      <c r="A342" s="5" t="s">
        <v>431</v>
      </c>
      <c r="B342" s="92">
        <v>2620</v>
      </c>
      <c r="C342" s="5">
        <v>1</v>
      </c>
      <c r="D342" s="5" t="s">
        <v>23</v>
      </c>
      <c r="E342" s="96" t="s">
        <v>219</v>
      </c>
      <c r="F342" s="125" t="s">
        <v>24</v>
      </c>
      <c r="G342" s="130">
        <v>68.3</v>
      </c>
      <c r="H342" s="99"/>
      <c r="I342" s="100"/>
      <c r="J342" s="43">
        <f t="shared" si="43"/>
        <v>0</v>
      </c>
      <c r="K342" s="38"/>
      <c r="L342" s="38"/>
      <c r="M342" s="38"/>
      <c r="N342" s="44"/>
      <c r="O342" s="44"/>
      <c r="P342" s="44"/>
      <c r="Q342" s="44"/>
      <c r="R342" s="44"/>
      <c r="S342" s="44"/>
      <c r="T342" s="44"/>
      <c r="U342" s="44"/>
      <c r="V342" s="44"/>
      <c r="W342" s="44"/>
      <c r="X342" s="44"/>
      <c r="Y342" s="44"/>
      <c r="Z342" s="44"/>
      <c r="AA342" s="44"/>
      <c r="AB342" s="44"/>
    </row>
    <row r="343" spans="1:28" s="45" customFormat="1" ht="204" x14ac:dyDescent="0.2">
      <c r="A343" s="5" t="s">
        <v>502</v>
      </c>
      <c r="B343" s="92">
        <v>2630</v>
      </c>
      <c r="C343" s="5">
        <v>1</v>
      </c>
      <c r="D343" s="5" t="s">
        <v>23</v>
      </c>
      <c r="E343" s="96" t="s">
        <v>697</v>
      </c>
      <c r="F343" s="58" t="s">
        <v>24</v>
      </c>
      <c r="G343" s="130">
        <v>0.75</v>
      </c>
      <c r="H343" s="41"/>
      <c r="I343" s="100"/>
      <c r="J343" s="43">
        <f t="shared" si="43"/>
        <v>0</v>
      </c>
      <c r="K343" s="38"/>
      <c r="L343" s="38"/>
      <c r="M343" s="38"/>
      <c r="N343" s="44"/>
      <c r="O343" s="44"/>
      <c r="P343" s="44"/>
      <c r="Q343" s="44"/>
      <c r="R343" s="44"/>
      <c r="S343" s="44"/>
      <c r="T343" s="44"/>
      <c r="U343" s="44"/>
      <c r="V343" s="44"/>
      <c r="W343" s="44"/>
      <c r="X343" s="44"/>
      <c r="Y343" s="44"/>
      <c r="Z343" s="44"/>
      <c r="AA343" s="44"/>
      <c r="AB343" s="44"/>
    </row>
    <row r="344" spans="1:28" s="45" customFormat="1" ht="242.25" x14ac:dyDescent="0.2">
      <c r="A344" s="5" t="s">
        <v>503</v>
      </c>
      <c r="B344" s="92">
        <v>2640</v>
      </c>
      <c r="C344" s="5">
        <v>1</v>
      </c>
      <c r="D344" s="5" t="s">
        <v>23</v>
      </c>
      <c r="E344" s="96" t="s">
        <v>194</v>
      </c>
      <c r="F344" s="58" t="s">
        <v>24</v>
      </c>
      <c r="G344" s="130">
        <v>33.299999999999997</v>
      </c>
      <c r="H344" s="41"/>
      <c r="I344" s="100"/>
      <c r="J344" s="43">
        <f t="shared" si="43"/>
        <v>0</v>
      </c>
      <c r="K344" s="38"/>
      <c r="L344" s="38"/>
      <c r="M344" s="38"/>
      <c r="N344" s="44"/>
      <c r="O344" s="44"/>
      <c r="P344" s="44"/>
      <c r="Q344" s="44"/>
      <c r="R344" s="44"/>
      <c r="S344" s="44"/>
      <c r="T344" s="44"/>
      <c r="U344" s="44"/>
      <c r="V344" s="44"/>
      <c r="W344" s="44"/>
      <c r="X344" s="44"/>
      <c r="Y344" s="44"/>
      <c r="Z344" s="44"/>
      <c r="AA344" s="44"/>
      <c r="AB344" s="44"/>
    </row>
    <row r="345" spans="1:28" s="55" customFormat="1" ht="242.25" x14ac:dyDescent="0.25">
      <c r="A345" s="5" t="s">
        <v>504</v>
      </c>
      <c r="B345" s="92">
        <v>2650</v>
      </c>
      <c r="C345" s="5">
        <v>1</v>
      </c>
      <c r="D345" s="5" t="s">
        <v>23</v>
      </c>
      <c r="E345" s="96" t="s">
        <v>195</v>
      </c>
      <c r="F345" s="58" t="s">
        <v>24</v>
      </c>
      <c r="G345" s="130">
        <v>22.25</v>
      </c>
      <c r="H345" s="41"/>
      <c r="I345" s="100"/>
      <c r="J345" s="43">
        <f t="shared" si="43"/>
        <v>0</v>
      </c>
      <c r="K345" s="53"/>
      <c r="L345" s="53"/>
      <c r="M345" s="53"/>
      <c r="N345" s="54"/>
      <c r="O345" s="54"/>
      <c r="P345" s="54"/>
      <c r="Q345" s="54"/>
      <c r="R345" s="54"/>
      <c r="S345" s="54"/>
      <c r="T345" s="54"/>
      <c r="U345" s="54"/>
      <c r="V345" s="54"/>
      <c r="W345" s="54"/>
      <c r="X345" s="54"/>
      <c r="Y345" s="54"/>
    </row>
    <row r="346" spans="1:28" s="45" customFormat="1" x14ac:dyDescent="0.2">
      <c r="A346" s="33">
        <v>15.3</v>
      </c>
      <c r="B346" s="33">
        <v>15.3</v>
      </c>
      <c r="C346" s="33">
        <v>0</v>
      </c>
      <c r="D346" s="35"/>
      <c r="E346" s="235" t="s">
        <v>157</v>
      </c>
      <c r="F346" s="36"/>
      <c r="G346" s="36"/>
      <c r="H346" s="36"/>
      <c r="I346" s="36"/>
      <c r="J346" s="36"/>
      <c r="K346" s="38"/>
      <c r="L346" s="38"/>
      <c r="M346" s="60"/>
      <c r="N346" s="60"/>
      <c r="O346" s="60"/>
      <c r="P346" s="44"/>
      <c r="Q346" s="44"/>
      <c r="R346" s="44"/>
      <c r="S346" s="44"/>
      <c r="T346" s="44"/>
      <c r="U346" s="44"/>
      <c r="V346" s="44"/>
      <c r="W346" s="44"/>
      <c r="X346" s="44"/>
      <c r="Y346" s="44"/>
      <c r="Z346" s="44"/>
      <c r="AA346" s="44"/>
      <c r="AB346" s="44"/>
    </row>
    <row r="347" spans="1:28" s="45" customFormat="1" ht="204" x14ac:dyDescent="0.2">
      <c r="A347" s="5" t="s">
        <v>432</v>
      </c>
      <c r="B347" s="92">
        <v>2660</v>
      </c>
      <c r="C347" s="5">
        <v>1</v>
      </c>
      <c r="D347" s="5" t="s">
        <v>23</v>
      </c>
      <c r="E347" s="96" t="s">
        <v>687</v>
      </c>
      <c r="F347" s="58" t="s">
        <v>24</v>
      </c>
      <c r="G347" s="130">
        <v>722.55</v>
      </c>
      <c r="H347" s="41"/>
      <c r="I347" s="100"/>
      <c r="J347" s="43">
        <f t="shared" ref="J347:J351" si="44">H347*G347</f>
        <v>0</v>
      </c>
      <c r="K347" s="38"/>
      <c r="L347" s="38"/>
      <c r="M347" s="60"/>
      <c r="N347" s="60"/>
      <c r="O347" s="60"/>
      <c r="P347" s="44"/>
      <c r="Q347" s="44"/>
      <c r="R347" s="44"/>
      <c r="S347" s="44"/>
      <c r="T347" s="44"/>
      <c r="U347" s="44"/>
      <c r="V347" s="44"/>
      <c r="W347" s="44"/>
      <c r="X347" s="44"/>
      <c r="Y347" s="44"/>
      <c r="Z347" s="44"/>
      <c r="AA347" s="44"/>
      <c r="AB347" s="44"/>
    </row>
    <row r="348" spans="1:28" s="45" customFormat="1" ht="242.25" x14ac:dyDescent="0.2">
      <c r="A348" s="5" t="s">
        <v>505</v>
      </c>
      <c r="B348" s="92">
        <v>2670</v>
      </c>
      <c r="C348" s="5">
        <v>1</v>
      </c>
      <c r="D348" s="5" t="s">
        <v>23</v>
      </c>
      <c r="E348" s="96" t="s">
        <v>194</v>
      </c>
      <c r="F348" s="58" t="s">
        <v>24</v>
      </c>
      <c r="G348" s="130">
        <v>36.950000000000003</v>
      </c>
      <c r="H348" s="41"/>
      <c r="I348" s="100"/>
      <c r="J348" s="43">
        <f t="shared" si="44"/>
        <v>0</v>
      </c>
      <c r="K348" s="38"/>
      <c r="L348" s="38"/>
      <c r="M348" s="60"/>
      <c r="N348" s="60"/>
      <c r="O348" s="60"/>
      <c r="P348" s="44"/>
      <c r="Q348" s="44"/>
      <c r="R348" s="44"/>
      <c r="S348" s="44"/>
      <c r="T348" s="44"/>
      <c r="U348" s="44"/>
      <c r="V348" s="44"/>
      <c r="W348" s="44"/>
      <c r="X348" s="44"/>
      <c r="Y348" s="44"/>
      <c r="Z348" s="44"/>
      <c r="AA348" s="44"/>
      <c r="AB348" s="44"/>
    </row>
    <row r="349" spans="1:28" s="45" customFormat="1" ht="242.25" x14ac:dyDescent="0.2">
      <c r="A349" s="5" t="s">
        <v>506</v>
      </c>
      <c r="B349" s="92">
        <v>2680</v>
      </c>
      <c r="C349" s="5">
        <v>1</v>
      </c>
      <c r="D349" s="5" t="s">
        <v>23</v>
      </c>
      <c r="E349" s="96" t="s">
        <v>195</v>
      </c>
      <c r="F349" s="58" t="s">
        <v>24</v>
      </c>
      <c r="G349" s="130">
        <v>8.3000000000000007</v>
      </c>
      <c r="H349" s="41"/>
      <c r="I349" s="100"/>
      <c r="J349" s="43">
        <f t="shared" si="44"/>
        <v>0</v>
      </c>
      <c r="K349" s="38"/>
      <c r="L349" s="38"/>
      <c r="M349" s="60"/>
      <c r="N349" s="60"/>
      <c r="O349" s="60"/>
      <c r="P349" s="44"/>
      <c r="Q349" s="44"/>
      <c r="R349" s="44"/>
      <c r="S349" s="44"/>
      <c r="T349" s="44"/>
      <c r="U349" s="44"/>
      <c r="V349" s="44"/>
      <c r="W349" s="44"/>
      <c r="X349" s="44"/>
      <c r="Y349" s="44"/>
      <c r="Z349" s="44"/>
      <c r="AA349" s="44"/>
      <c r="AB349" s="44"/>
    </row>
    <row r="350" spans="1:28" s="45" customFormat="1" ht="204" x14ac:dyDescent="0.2">
      <c r="A350" s="5" t="s">
        <v>507</v>
      </c>
      <c r="B350" s="92">
        <v>2690</v>
      </c>
      <c r="C350" s="5">
        <v>1</v>
      </c>
      <c r="D350" s="5" t="s">
        <v>23</v>
      </c>
      <c r="E350" s="96" t="s">
        <v>688</v>
      </c>
      <c r="F350" s="125" t="s">
        <v>38</v>
      </c>
      <c r="G350" s="130">
        <v>223.16</v>
      </c>
      <c r="H350" s="99"/>
      <c r="I350" s="100"/>
      <c r="J350" s="43">
        <f t="shared" si="44"/>
        <v>0</v>
      </c>
      <c r="K350" s="38"/>
      <c r="L350" s="38"/>
      <c r="M350" s="60"/>
      <c r="N350" s="60"/>
      <c r="O350" s="60"/>
      <c r="P350" s="44"/>
      <c r="Q350" s="44"/>
      <c r="R350" s="44"/>
      <c r="S350" s="44"/>
      <c r="T350" s="44"/>
      <c r="U350" s="44"/>
      <c r="V350" s="44"/>
      <c r="W350" s="44"/>
      <c r="X350" s="44"/>
      <c r="Y350" s="44"/>
      <c r="Z350" s="44"/>
      <c r="AA350" s="44"/>
      <c r="AB350" s="44"/>
    </row>
    <row r="351" spans="1:28" s="45" customFormat="1" ht="140.25" x14ac:dyDescent="0.2">
      <c r="A351" s="5" t="s">
        <v>508</v>
      </c>
      <c r="B351" s="92">
        <v>2700</v>
      </c>
      <c r="C351" s="5">
        <v>1</v>
      </c>
      <c r="D351" s="5" t="s">
        <v>23</v>
      </c>
      <c r="E351" s="96" t="s">
        <v>271</v>
      </c>
      <c r="F351" s="125" t="s">
        <v>38</v>
      </c>
      <c r="G351" s="130">
        <v>44.77</v>
      </c>
      <c r="H351" s="99"/>
      <c r="I351" s="100"/>
      <c r="J351" s="43">
        <f t="shared" si="44"/>
        <v>0</v>
      </c>
      <c r="K351" s="38"/>
      <c r="L351" s="38"/>
      <c r="M351" s="60"/>
      <c r="N351" s="60"/>
      <c r="O351" s="60"/>
      <c r="P351" s="44"/>
      <c r="Q351" s="44"/>
      <c r="R351" s="44"/>
      <c r="S351" s="44"/>
      <c r="T351" s="44"/>
      <c r="U351" s="44"/>
      <c r="V351" s="44"/>
      <c r="W351" s="44"/>
      <c r="X351" s="44"/>
      <c r="Y351" s="44"/>
      <c r="Z351" s="44"/>
      <c r="AA351" s="44"/>
      <c r="AB351" s="44"/>
    </row>
    <row r="352" spans="1:28" s="45" customFormat="1" x14ac:dyDescent="0.2">
      <c r="A352" s="27">
        <v>16</v>
      </c>
      <c r="B352" s="27">
        <v>16</v>
      </c>
      <c r="C352" s="27">
        <v>0</v>
      </c>
      <c r="D352" s="29"/>
      <c r="E352" s="234" t="s">
        <v>158</v>
      </c>
      <c r="F352" s="53"/>
      <c r="G352" s="53"/>
      <c r="H352" s="53"/>
      <c r="I352" s="53"/>
      <c r="J352" s="53"/>
      <c r="K352" s="38"/>
      <c r="L352" s="38"/>
      <c r="M352" s="60"/>
      <c r="N352" s="60"/>
      <c r="O352" s="60"/>
      <c r="P352" s="44"/>
      <c r="Q352" s="44"/>
      <c r="R352" s="44"/>
      <c r="S352" s="44"/>
      <c r="T352" s="44"/>
      <c r="U352" s="44"/>
      <c r="V352" s="44"/>
      <c r="W352" s="44"/>
      <c r="X352" s="44"/>
      <c r="Y352" s="44"/>
      <c r="Z352" s="44"/>
      <c r="AA352" s="44"/>
      <c r="AB352" s="44"/>
    </row>
    <row r="353" spans="1:28" s="45" customFormat="1" x14ac:dyDescent="0.2">
      <c r="A353" s="33">
        <v>16.100000000000001</v>
      </c>
      <c r="B353" s="33">
        <v>16.100000000000001</v>
      </c>
      <c r="C353" s="33">
        <v>0</v>
      </c>
      <c r="D353" s="35"/>
      <c r="E353" s="235" t="s">
        <v>159</v>
      </c>
      <c r="F353" s="36"/>
      <c r="G353" s="36"/>
      <c r="H353" s="36"/>
      <c r="I353" s="36"/>
      <c r="J353" s="36"/>
      <c r="K353" s="38"/>
      <c r="L353" s="38"/>
      <c r="M353" s="60"/>
      <c r="N353" s="60"/>
      <c r="O353" s="60"/>
      <c r="P353" s="44"/>
      <c r="Q353" s="44"/>
      <c r="R353" s="44"/>
      <c r="S353" s="44"/>
      <c r="T353" s="44"/>
      <c r="U353" s="44"/>
      <c r="V353" s="44"/>
      <c r="W353" s="44"/>
      <c r="X353" s="44"/>
      <c r="Y353" s="44"/>
      <c r="Z353" s="44"/>
      <c r="AA353" s="44"/>
      <c r="AB353" s="44"/>
    </row>
    <row r="354" spans="1:28" s="45" customFormat="1" ht="165.75" x14ac:dyDescent="0.2">
      <c r="A354" s="5" t="s">
        <v>171</v>
      </c>
      <c r="B354" s="92">
        <v>2710</v>
      </c>
      <c r="C354" s="5">
        <v>1</v>
      </c>
      <c r="D354" s="5" t="s">
        <v>23</v>
      </c>
      <c r="E354" s="91" t="s">
        <v>367</v>
      </c>
      <c r="F354" s="125" t="s">
        <v>368</v>
      </c>
      <c r="G354" s="130">
        <v>0.32</v>
      </c>
      <c r="H354" s="99"/>
      <c r="I354" s="100"/>
      <c r="J354" s="43">
        <f t="shared" ref="J354:J358" si="45">H354*G354</f>
        <v>0</v>
      </c>
      <c r="K354" s="38"/>
      <c r="L354" s="38"/>
      <c r="M354" s="60"/>
      <c r="N354" s="60"/>
      <c r="O354" s="60"/>
      <c r="P354" s="44"/>
      <c r="Q354" s="44"/>
      <c r="R354" s="44"/>
      <c r="S354" s="44"/>
      <c r="T354" s="44"/>
      <c r="U354" s="44"/>
      <c r="V354" s="44"/>
      <c r="W354" s="44"/>
      <c r="X354" s="44"/>
      <c r="Y354" s="44"/>
      <c r="Z354" s="44"/>
      <c r="AA354" s="44"/>
      <c r="AB354" s="44"/>
    </row>
    <row r="355" spans="1:28" s="32" customFormat="1" ht="165.75" x14ac:dyDescent="0.25">
      <c r="A355" s="5" t="s">
        <v>244</v>
      </c>
      <c r="B355" s="92">
        <v>2720</v>
      </c>
      <c r="C355" s="5">
        <v>1</v>
      </c>
      <c r="D355" s="5" t="s">
        <v>23</v>
      </c>
      <c r="E355" s="91" t="s">
        <v>369</v>
      </c>
      <c r="F355" s="125" t="s">
        <v>24</v>
      </c>
      <c r="G355" s="130">
        <v>19.440000000000001</v>
      </c>
      <c r="H355" s="99"/>
      <c r="I355" s="100"/>
      <c r="J355" s="43">
        <f t="shared" si="45"/>
        <v>0</v>
      </c>
      <c r="K355" s="36"/>
      <c r="L355" s="36"/>
      <c r="M355" s="36"/>
      <c r="N355" s="31"/>
      <c r="O355" s="31"/>
      <c r="P355" s="31"/>
      <c r="Q355" s="31"/>
      <c r="R355" s="31"/>
      <c r="S355" s="31"/>
      <c r="T355" s="31"/>
      <c r="U355" s="31"/>
      <c r="V355" s="31"/>
      <c r="W355" s="31"/>
      <c r="X355" s="31"/>
      <c r="Y355" s="31"/>
    </row>
    <row r="356" spans="1:28" s="45" customFormat="1" ht="153" x14ac:dyDescent="0.2">
      <c r="A356" s="5" t="s">
        <v>509</v>
      </c>
      <c r="B356" s="92">
        <v>2730</v>
      </c>
      <c r="C356" s="5">
        <v>1</v>
      </c>
      <c r="D356" s="5" t="s">
        <v>23</v>
      </c>
      <c r="E356" s="91" t="s">
        <v>233</v>
      </c>
      <c r="F356" s="125" t="s">
        <v>24</v>
      </c>
      <c r="G356" s="130">
        <v>16.8</v>
      </c>
      <c r="H356" s="99"/>
      <c r="I356" s="100"/>
      <c r="J356" s="43">
        <f t="shared" si="45"/>
        <v>0</v>
      </c>
      <c r="K356" s="38"/>
      <c r="L356" s="38"/>
      <c r="M356" s="60"/>
      <c r="N356" s="60"/>
      <c r="O356" s="60"/>
      <c r="P356" s="44"/>
      <c r="Q356" s="44"/>
      <c r="R356" s="44"/>
      <c r="S356" s="44"/>
      <c r="T356" s="44"/>
      <c r="U356" s="44"/>
      <c r="V356" s="44"/>
      <c r="W356" s="44"/>
      <c r="X356" s="44"/>
      <c r="Y356" s="44"/>
      <c r="Z356" s="44"/>
      <c r="AA356" s="44"/>
      <c r="AB356" s="44"/>
    </row>
    <row r="357" spans="1:28" s="45" customFormat="1" ht="165.75" x14ac:dyDescent="0.2">
      <c r="A357" s="5" t="s">
        <v>510</v>
      </c>
      <c r="B357" s="92">
        <v>2740</v>
      </c>
      <c r="C357" s="5">
        <v>1</v>
      </c>
      <c r="D357" s="5" t="s">
        <v>23</v>
      </c>
      <c r="E357" s="91" t="s">
        <v>234</v>
      </c>
      <c r="F357" s="125" t="s">
        <v>24</v>
      </c>
      <c r="G357" s="130">
        <v>6.48</v>
      </c>
      <c r="H357" s="99"/>
      <c r="I357" s="100"/>
      <c r="J357" s="43">
        <f t="shared" si="45"/>
        <v>0</v>
      </c>
      <c r="K357" s="38"/>
      <c r="L357" s="38"/>
      <c r="M357" s="60"/>
      <c r="N357" s="60"/>
      <c r="O357" s="60"/>
      <c r="P357" s="44"/>
      <c r="Q357" s="44"/>
      <c r="R357" s="44"/>
      <c r="S357" s="44"/>
      <c r="T357" s="44"/>
      <c r="U357" s="44"/>
      <c r="V357" s="44"/>
      <c r="W357" s="44"/>
      <c r="X357" s="44"/>
      <c r="Y357" s="44"/>
      <c r="Z357" s="44"/>
      <c r="AA357" s="44"/>
      <c r="AB357" s="44"/>
    </row>
    <row r="358" spans="1:28" s="45" customFormat="1" ht="165.75" x14ac:dyDescent="0.2">
      <c r="A358" s="5" t="s">
        <v>511</v>
      </c>
      <c r="B358" s="92">
        <v>2750</v>
      </c>
      <c r="C358" s="5">
        <v>1</v>
      </c>
      <c r="D358" s="5" t="s">
        <v>23</v>
      </c>
      <c r="E358" s="91" t="s">
        <v>370</v>
      </c>
      <c r="F358" s="125" t="s">
        <v>24</v>
      </c>
      <c r="G358" s="130">
        <v>4.32</v>
      </c>
      <c r="H358" s="99"/>
      <c r="I358" s="100"/>
      <c r="J358" s="43">
        <f t="shared" si="45"/>
        <v>0</v>
      </c>
      <c r="K358" s="38"/>
      <c r="L358" s="38"/>
      <c r="M358" s="60"/>
      <c r="N358" s="60"/>
      <c r="O358" s="60"/>
      <c r="P358" s="44"/>
      <c r="Q358" s="44"/>
      <c r="R358" s="44"/>
      <c r="S358" s="44"/>
      <c r="T358" s="44"/>
      <c r="U358" s="44"/>
      <c r="V358" s="44"/>
      <c r="W358" s="44"/>
      <c r="X358" s="44"/>
      <c r="Y358" s="44"/>
      <c r="Z358" s="44"/>
      <c r="AA358" s="44"/>
      <c r="AB358" s="44"/>
    </row>
    <row r="359" spans="1:28" s="45" customFormat="1" x14ac:dyDescent="0.2">
      <c r="A359" s="33">
        <v>16.2</v>
      </c>
      <c r="B359" s="33">
        <v>16.2</v>
      </c>
      <c r="C359" s="33">
        <v>0</v>
      </c>
      <c r="D359" s="35"/>
      <c r="E359" s="235" t="s">
        <v>235</v>
      </c>
      <c r="F359" s="36"/>
      <c r="G359" s="36"/>
      <c r="H359" s="36"/>
      <c r="I359" s="36"/>
      <c r="J359" s="64"/>
      <c r="K359" s="38"/>
      <c r="L359" s="38"/>
      <c r="M359" s="60"/>
      <c r="N359" s="60"/>
      <c r="O359" s="60"/>
      <c r="P359" s="44"/>
      <c r="Q359" s="44"/>
      <c r="R359" s="44"/>
      <c r="S359" s="44"/>
      <c r="T359" s="44"/>
      <c r="U359" s="44"/>
      <c r="V359" s="44"/>
      <c r="W359" s="44"/>
      <c r="X359" s="44"/>
      <c r="Y359" s="44"/>
      <c r="Z359" s="44"/>
      <c r="AA359" s="44"/>
      <c r="AB359" s="44"/>
    </row>
    <row r="360" spans="1:28" s="65" customFormat="1" ht="267.75" x14ac:dyDescent="0.25">
      <c r="A360" s="5" t="s">
        <v>426</v>
      </c>
      <c r="B360" s="92">
        <v>2760</v>
      </c>
      <c r="C360" s="5">
        <v>1</v>
      </c>
      <c r="D360" s="5" t="s">
        <v>23</v>
      </c>
      <c r="E360" s="117" t="s">
        <v>236</v>
      </c>
      <c r="F360" s="125" t="s">
        <v>24</v>
      </c>
      <c r="G360" s="130">
        <v>11.41</v>
      </c>
      <c r="H360" s="99"/>
      <c r="I360" s="100"/>
      <c r="J360" s="43">
        <f t="shared" ref="J360:J363" si="46">H360*G360</f>
        <v>0</v>
      </c>
      <c r="N360" s="66"/>
      <c r="O360" s="47"/>
      <c r="P360" s="47"/>
      <c r="Q360" s="47"/>
      <c r="R360" s="47"/>
      <c r="S360" s="47"/>
      <c r="T360" s="47"/>
      <c r="U360" s="47"/>
      <c r="V360" s="47"/>
      <c r="W360" s="47"/>
      <c r="X360" s="47"/>
      <c r="Y360" s="47"/>
      <c r="Z360" s="47"/>
      <c r="AA360" s="47"/>
      <c r="AB360" s="47"/>
    </row>
    <row r="361" spans="1:28" s="55" customFormat="1" ht="267.75" x14ac:dyDescent="0.25">
      <c r="A361" s="5" t="s">
        <v>433</v>
      </c>
      <c r="B361" s="92">
        <v>2780</v>
      </c>
      <c r="C361" s="5">
        <v>1</v>
      </c>
      <c r="D361" s="5" t="s">
        <v>23</v>
      </c>
      <c r="E361" s="117" t="s">
        <v>237</v>
      </c>
      <c r="F361" s="125" t="s">
        <v>24</v>
      </c>
      <c r="G361" s="130">
        <v>5.87</v>
      </c>
      <c r="H361" s="99"/>
      <c r="I361" s="100"/>
      <c r="J361" s="43">
        <f t="shared" si="46"/>
        <v>0</v>
      </c>
      <c r="K361" s="53"/>
      <c r="L361" s="53"/>
      <c r="M361" s="53"/>
      <c r="N361" s="54"/>
      <c r="O361" s="54"/>
      <c r="P361" s="54"/>
      <c r="Q361" s="54"/>
      <c r="R361" s="54"/>
      <c r="S361" s="54"/>
      <c r="T361" s="54"/>
      <c r="U361" s="54"/>
      <c r="V361" s="54"/>
      <c r="W361" s="54"/>
      <c r="X361" s="54"/>
      <c r="Y361" s="54"/>
    </row>
    <row r="362" spans="1:28" s="32" customFormat="1" ht="267.75" x14ac:dyDescent="0.25">
      <c r="A362" s="5" t="s">
        <v>434</v>
      </c>
      <c r="B362" s="92">
        <v>2790</v>
      </c>
      <c r="C362" s="5">
        <v>1</v>
      </c>
      <c r="D362" s="5" t="s">
        <v>23</v>
      </c>
      <c r="E362" s="117" t="s">
        <v>238</v>
      </c>
      <c r="F362" s="125" t="s">
        <v>24</v>
      </c>
      <c r="G362" s="130">
        <v>15.76</v>
      </c>
      <c r="H362" s="99"/>
      <c r="I362" s="100"/>
      <c r="J362" s="43">
        <f t="shared" si="46"/>
        <v>0</v>
      </c>
      <c r="K362" s="36"/>
      <c r="L362" s="36"/>
      <c r="M362" s="36"/>
      <c r="N362" s="31"/>
      <c r="O362" s="31"/>
      <c r="P362" s="31"/>
      <c r="Q362" s="31"/>
      <c r="R362" s="31"/>
      <c r="S362" s="31"/>
      <c r="T362" s="31"/>
      <c r="U362" s="31"/>
      <c r="V362" s="31"/>
      <c r="W362" s="31"/>
      <c r="X362" s="31"/>
      <c r="Y362" s="31"/>
    </row>
    <row r="363" spans="1:28" s="45" customFormat="1" ht="267.75" x14ac:dyDescent="0.2">
      <c r="A363" s="5" t="s">
        <v>512</v>
      </c>
      <c r="B363" s="92">
        <v>2800</v>
      </c>
      <c r="C363" s="5">
        <v>1</v>
      </c>
      <c r="D363" s="5" t="s">
        <v>23</v>
      </c>
      <c r="E363" s="117" t="s">
        <v>239</v>
      </c>
      <c r="F363" s="125" t="s">
        <v>24</v>
      </c>
      <c r="G363" s="130">
        <v>15.76</v>
      </c>
      <c r="H363" s="99"/>
      <c r="I363" s="100"/>
      <c r="J363" s="43">
        <f t="shared" si="46"/>
        <v>0</v>
      </c>
      <c r="K363" s="38"/>
      <c r="L363" s="38"/>
      <c r="M363" s="60"/>
      <c r="N363" s="60"/>
      <c r="O363" s="60"/>
      <c r="P363" s="44"/>
      <c r="Q363" s="44"/>
      <c r="R363" s="44"/>
      <c r="S363" s="44"/>
      <c r="T363" s="44"/>
      <c r="U363" s="44"/>
      <c r="V363" s="44"/>
      <c r="W363" s="44"/>
      <c r="X363" s="44"/>
      <c r="Y363" s="44"/>
      <c r="Z363" s="44"/>
      <c r="AA363" s="44"/>
      <c r="AB363" s="44"/>
    </row>
    <row r="364" spans="1:28" s="45" customFormat="1" x14ac:dyDescent="0.2">
      <c r="A364" s="33">
        <v>16.3</v>
      </c>
      <c r="B364" s="33">
        <v>16.3</v>
      </c>
      <c r="C364" s="33">
        <v>0</v>
      </c>
      <c r="D364" s="35"/>
      <c r="E364" s="235" t="s">
        <v>164</v>
      </c>
      <c r="F364" s="36"/>
      <c r="G364" s="36"/>
      <c r="H364" s="36"/>
      <c r="I364" s="36"/>
      <c r="J364" s="103"/>
      <c r="K364" s="38"/>
      <c r="L364" s="38"/>
      <c r="M364" s="60"/>
      <c r="N364" s="60"/>
      <c r="O364" s="60"/>
      <c r="P364" s="44"/>
      <c r="Q364" s="44"/>
      <c r="R364" s="44"/>
      <c r="S364" s="44"/>
      <c r="T364" s="44"/>
      <c r="U364" s="44"/>
      <c r="V364" s="44"/>
      <c r="W364" s="44"/>
      <c r="X364" s="44"/>
      <c r="Y364" s="44"/>
      <c r="Z364" s="44"/>
      <c r="AA364" s="44"/>
      <c r="AB364" s="44"/>
    </row>
    <row r="365" spans="1:28" s="32" customFormat="1" ht="229.5" x14ac:dyDescent="0.25">
      <c r="A365" s="5" t="s">
        <v>513</v>
      </c>
      <c r="B365" s="92">
        <v>2810</v>
      </c>
      <c r="C365" s="5">
        <v>1</v>
      </c>
      <c r="D365" s="5" t="s">
        <v>23</v>
      </c>
      <c r="E365" s="90" t="s">
        <v>240</v>
      </c>
      <c r="F365" s="125" t="s">
        <v>24</v>
      </c>
      <c r="G365" s="130">
        <v>10.6</v>
      </c>
      <c r="H365" s="99"/>
      <c r="I365" s="100"/>
      <c r="J365" s="43">
        <f t="shared" ref="J365:J366" si="47">H365*G365</f>
        <v>0</v>
      </c>
      <c r="K365" s="36"/>
      <c r="L365" s="36"/>
      <c r="M365" s="36"/>
      <c r="N365" s="31"/>
      <c r="O365" s="31"/>
      <c r="P365" s="31"/>
      <c r="Q365" s="31"/>
      <c r="R365" s="31"/>
      <c r="S365" s="31"/>
      <c r="T365" s="31"/>
      <c r="U365" s="31"/>
      <c r="V365" s="31"/>
      <c r="W365" s="31"/>
      <c r="X365" s="31"/>
      <c r="Y365" s="31"/>
    </row>
    <row r="366" spans="1:28" s="32" customFormat="1" ht="216" x14ac:dyDescent="0.25">
      <c r="A366" s="5" t="s">
        <v>691</v>
      </c>
      <c r="B366" s="92">
        <v>2811</v>
      </c>
      <c r="C366" s="5"/>
      <c r="D366" s="5"/>
      <c r="E366" s="201" t="s">
        <v>690</v>
      </c>
      <c r="F366" s="125" t="s">
        <v>24</v>
      </c>
      <c r="G366" s="130">
        <v>5.28</v>
      </c>
      <c r="H366" s="99"/>
      <c r="I366" s="100"/>
      <c r="J366" s="43">
        <f t="shared" si="47"/>
        <v>0</v>
      </c>
      <c r="K366" s="36"/>
      <c r="L366" s="36"/>
      <c r="M366" s="36"/>
      <c r="N366" s="31"/>
      <c r="O366" s="31"/>
      <c r="P366" s="31"/>
      <c r="Q366" s="31"/>
      <c r="R366" s="31"/>
      <c r="S366" s="31"/>
      <c r="T366" s="31"/>
      <c r="U366" s="31"/>
      <c r="V366" s="31"/>
      <c r="W366" s="31"/>
      <c r="X366" s="31"/>
      <c r="Y366" s="31"/>
    </row>
    <row r="367" spans="1:28" x14ac:dyDescent="0.25">
      <c r="A367" s="33">
        <v>16.399999999999999</v>
      </c>
      <c r="B367" s="33">
        <v>16.399999999999999</v>
      </c>
      <c r="C367" s="33">
        <v>0</v>
      </c>
      <c r="D367" s="35"/>
      <c r="E367" s="235" t="s">
        <v>224</v>
      </c>
      <c r="F367" s="36"/>
      <c r="G367" s="62"/>
      <c r="H367" s="63"/>
      <c r="I367" s="36"/>
      <c r="J367" s="36"/>
      <c r="K367" s="67"/>
      <c r="L367" s="67"/>
      <c r="M367" s="67"/>
      <c r="N367" s="31"/>
      <c r="O367" s="31"/>
      <c r="P367" s="31"/>
      <c r="Q367" s="31"/>
      <c r="R367" s="31"/>
      <c r="S367" s="31"/>
      <c r="T367" s="31"/>
      <c r="U367" s="31"/>
      <c r="V367" s="31"/>
      <c r="W367" s="31"/>
      <c r="X367" s="31"/>
      <c r="Y367" s="31"/>
    </row>
    <row r="368" spans="1:28" ht="140.25" x14ac:dyDescent="0.25">
      <c r="A368" s="5" t="s">
        <v>514</v>
      </c>
      <c r="B368" s="92">
        <v>2820</v>
      </c>
      <c r="C368" s="5">
        <v>1</v>
      </c>
      <c r="D368" s="5" t="s">
        <v>23</v>
      </c>
      <c r="E368" s="91" t="s">
        <v>440</v>
      </c>
      <c r="F368" s="125" t="s">
        <v>24</v>
      </c>
      <c r="G368" s="130">
        <v>11</v>
      </c>
      <c r="H368" s="99"/>
      <c r="I368" s="100"/>
      <c r="J368" s="43">
        <f t="shared" ref="J368" si="48">H368*G368</f>
        <v>0</v>
      </c>
      <c r="K368" s="67"/>
      <c r="L368" s="67"/>
      <c r="M368" s="67"/>
      <c r="N368" s="31"/>
      <c r="O368" s="31"/>
      <c r="P368" s="31"/>
      <c r="Q368" s="31"/>
      <c r="R368" s="31"/>
      <c r="S368" s="31"/>
      <c r="T368" s="31"/>
      <c r="U368" s="31"/>
      <c r="V368" s="31"/>
      <c r="W368" s="31"/>
      <c r="X368" s="31"/>
      <c r="Y368" s="31"/>
    </row>
    <row r="369" spans="1:28" s="69" customFormat="1" x14ac:dyDescent="0.25">
      <c r="A369" s="27">
        <v>17</v>
      </c>
      <c r="B369" s="27">
        <v>17</v>
      </c>
      <c r="C369" s="27">
        <v>0</v>
      </c>
      <c r="D369" s="29"/>
      <c r="E369" s="234" t="s">
        <v>166</v>
      </c>
      <c r="F369" s="53"/>
      <c r="G369" s="53"/>
      <c r="H369" s="53"/>
      <c r="I369" s="53"/>
      <c r="J369" s="53"/>
      <c r="K369" s="67"/>
      <c r="L369" s="67"/>
      <c r="M369" s="67"/>
      <c r="N369" s="68"/>
      <c r="O369" s="68"/>
      <c r="P369" s="68"/>
      <c r="Q369" s="68"/>
      <c r="R369" s="68"/>
      <c r="S369" s="68"/>
      <c r="T369" s="68"/>
      <c r="U369" s="68"/>
      <c r="V369" s="68"/>
      <c r="W369" s="68"/>
      <c r="X369" s="68"/>
      <c r="Y369" s="68"/>
    </row>
    <row r="370" spans="1:28" s="32" customFormat="1" x14ac:dyDescent="0.25">
      <c r="A370" s="33">
        <v>17.100000000000001</v>
      </c>
      <c r="B370" s="33">
        <v>17.100000000000001</v>
      </c>
      <c r="C370" s="33">
        <v>0</v>
      </c>
      <c r="D370" s="35"/>
      <c r="E370" s="235" t="s">
        <v>167</v>
      </c>
      <c r="F370" s="36"/>
      <c r="G370" s="36"/>
      <c r="H370" s="36"/>
      <c r="I370" s="36"/>
      <c r="J370" s="36"/>
      <c r="K370" s="38"/>
      <c r="L370" s="38"/>
      <c r="M370" s="38"/>
      <c r="N370" s="44"/>
      <c r="O370" s="44"/>
      <c r="P370" s="44"/>
      <c r="Q370" s="44"/>
      <c r="R370" s="44"/>
      <c r="S370" s="44"/>
      <c r="T370" s="44"/>
      <c r="U370" s="44"/>
      <c r="V370" s="44"/>
      <c r="W370" s="44"/>
      <c r="X370" s="44"/>
      <c r="Y370" s="44"/>
      <c r="Z370" s="44"/>
      <c r="AA370" s="44"/>
      <c r="AB370" s="44"/>
    </row>
    <row r="371" spans="1:28" s="32" customFormat="1" ht="191.25" x14ac:dyDescent="0.25">
      <c r="A371" s="5" t="s">
        <v>174</v>
      </c>
      <c r="B371" s="92">
        <v>2830</v>
      </c>
      <c r="C371" s="5">
        <v>1</v>
      </c>
      <c r="D371" s="5" t="s">
        <v>23</v>
      </c>
      <c r="E371" s="91" t="s">
        <v>241</v>
      </c>
      <c r="F371" s="149" t="s">
        <v>24</v>
      </c>
      <c r="G371" s="150">
        <v>31.8</v>
      </c>
      <c r="H371" s="99"/>
      <c r="I371" s="100"/>
      <c r="J371" s="43">
        <f t="shared" ref="J371:J372" si="49">H371*G371</f>
        <v>0</v>
      </c>
      <c r="K371" s="38"/>
      <c r="L371" s="38"/>
      <c r="M371" s="38"/>
      <c r="N371" s="44"/>
      <c r="O371" s="44"/>
      <c r="P371" s="44"/>
      <c r="Q371" s="44"/>
      <c r="R371" s="44"/>
      <c r="S371" s="44"/>
      <c r="T371" s="44"/>
      <c r="U371" s="44"/>
      <c r="V371" s="44"/>
      <c r="W371" s="44"/>
      <c r="X371" s="44"/>
      <c r="Y371" s="44"/>
      <c r="Z371" s="44"/>
      <c r="AA371" s="44"/>
      <c r="AB371" s="44"/>
    </row>
    <row r="372" spans="1:28" s="32" customFormat="1" ht="191.25" x14ac:dyDescent="0.25">
      <c r="A372" s="5" t="s">
        <v>515</v>
      </c>
      <c r="B372" s="92">
        <v>2840</v>
      </c>
      <c r="C372" s="5">
        <v>1</v>
      </c>
      <c r="D372" s="5" t="s">
        <v>23</v>
      </c>
      <c r="E372" s="91" t="s">
        <v>243</v>
      </c>
      <c r="F372" s="149" t="s">
        <v>24</v>
      </c>
      <c r="G372" s="150">
        <v>5.3</v>
      </c>
      <c r="H372" s="99"/>
      <c r="I372" s="100"/>
      <c r="J372" s="43">
        <f t="shared" si="49"/>
        <v>0</v>
      </c>
      <c r="K372" s="38"/>
      <c r="L372" s="38"/>
      <c r="M372" s="38"/>
      <c r="N372" s="44"/>
      <c r="O372" s="44"/>
      <c r="P372" s="44"/>
      <c r="Q372" s="44"/>
      <c r="R372" s="44"/>
      <c r="S372" s="44"/>
      <c r="T372" s="44"/>
      <c r="U372" s="44"/>
      <c r="V372" s="44"/>
      <c r="W372" s="44"/>
      <c r="X372" s="44"/>
      <c r="Y372" s="44"/>
      <c r="Z372" s="44"/>
      <c r="AA372" s="44"/>
      <c r="AB372" s="44"/>
    </row>
    <row r="373" spans="1:28" s="32" customFormat="1" x14ac:dyDescent="0.25">
      <c r="A373" s="33">
        <v>17.2</v>
      </c>
      <c r="B373" s="33">
        <v>17.2</v>
      </c>
      <c r="C373" s="33">
        <v>0</v>
      </c>
      <c r="D373" s="35"/>
      <c r="E373" s="238" t="s">
        <v>169</v>
      </c>
      <c r="F373" s="36"/>
      <c r="G373" s="36"/>
      <c r="H373" s="36"/>
      <c r="I373" s="36"/>
      <c r="J373" s="36"/>
      <c r="K373" s="38"/>
      <c r="L373" s="38"/>
      <c r="M373" s="38"/>
      <c r="N373" s="44"/>
      <c r="O373" s="44"/>
      <c r="P373" s="44"/>
      <c r="Q373" s="44"/>
      <c r="R373" s="44"/>
      <c r="S373" s="44"/>
      <c r="T373" s="44"/>
      <c r="U373" s="44"/>
      <c r="V373" s="44"/>
      <c r="W373" s="44"/>
      <c r="X373" s="44"/>
      <c r="Y373" s="44"/>
      <c r="Z373" s="44"/>
      <c r="AA373" s="44"/>
      <c r="AB373" s="44"/>
    </row>
    <row r="374" spans="1:28" s="158" customFormat="1" ht="216.75" x14ac:dyDescent="0.25">
      <c r="A374" s="5" t="s">
        <v>516</v>
      </c>
      <c r="B374" s="92">
        <v>2870</v>
      </c>
      <c r="C374" s="5">
        <v>1</v>
      </c>
      <c r="D374" s="5" t="s">
        <v>23</v>
      </c>
      <c r="E374" s="116" t="s">
        <v>270</v>
      </c>
      <c r="F374" s="97" t="s">
        <v>26</v>
      </c>
      <c r="G374" s="138">
        <v>1</v>
      </c>
      <c r="H374" s="99"/>
      <c r="I374" s="42"/>
      <c r="J374" s="43">
        <f t="shared" ref="J374" si="50">H374*G374</f>
        <v>0</v>
      </c>
      <c r="K374" s="151"/>
      <c r="L374" s="151"/>
      <c r="M374" s="151"/>
      <c r="N374" s="152"/>
      <c r="O374" s="152"/>
      <c r="P374" s="152"/>
      <c r="Q374" s="152"/>
      <c r="R374" s="152"/>
      <c r="S374" s="152"/>
      <c r="T374" s="152"/>
      <c r="U374" s="152"/>
      <c r="V374" s="152"/>
      <c r="W374" s="152"/>
      <c r="X374" s="152"/>
      <c r="Y374" s="152"/>
      <c r="Z374" s="152"/>
      <c r="AA374" s="152"/>
      <c r="AB374" s="152"/>
    </row>
    <row r="375" spans="1:28" s="45" customFormat="1" x14ac:dyDescent="0.2">
      <c r="A375" s="27">
        <v>18</v>
      </c>
      <c r="B375" s="27">
        <v>18</v>
      </c>
      <c r="C375" s="27">
        <v>0</v>
      </c>
      <c r="D375" s="29"/>
      <c r="E375" s="234" t="s">
        <v>170</v>
      </c>
      <c r="F375" s="53"/>
      <c r="G375" s="53"/>
      <c r="H375" s="53"/>
      <c r="I375" s="53"/>
      <c r="J375" s="53"/>
      <c r="K375" s="38"/>
      <c r="L375" s="38"/>
      <c r="M375" s="38"/>
      <c r="N375" s="44"/>
      <c r="O375" s="44"/>
      <c r="P375" s="44"/>
      <c r="Q375" s="44"/>
      <c r="R375" s="44"/>
      <c r="S375" s="44"/>
      <c r="T375" s="44"/>
      <c r="U375" s="44"/>
      <c r="V375" s="44"/>
      <c r="W375" s="44"/>
      <c r="X375" s="44"/>
      <c r="Y375" s="44"/>
      <c r="Z375" s="44"/>
      <c r="AA375" s="44"/>
      <c r="AB375" s="44"/>
    </row>
    <row r="376" spans="1:28" s="45" customFormat="1" x14ac:dyDescent="0.2">
      <c r="A376" s="33">
        <v>18.100000000000001</v>
      </c>
      <c r="B376" s="33">
        <v>18.100000000000001</v>
      </c>
      <c r="C376" s="33">
        <v>0</v>
      </c>
      <c r="D376" s="35"/>
      <c r="E376" s="235" t="s">
        <v>282</v>
      </c>
      <c r="F376" s="36"/>
      <c r="G376" s="36"/>
      <c r="H376" s="36"/>
      <c r="I376" s="36"/>
      <c r="J376" s="36"/>
      <c r="K376" s="38"/>
      <c r="L376" s="38"/>
      <c r="M376" s="38"/>
      <c r="N376" s="44"/>
      <c r="O376" s="44"/>
      <c r="P376" s="44"/>
      <c r="Q376" s="44"/>
      <c r="R376" s="44"/>
      <c r="S376" s="44"/>
      <c r="T376" s="44"/>
      <c r="U376" s="44"/>
      <c r="V376" s="44"/>
      <c r="W376" s="44"/>
      <c r="X376" s="44"/>
      <c r="Y376" s="44"/>
      <c r="Z376" s="44"/>
      <c r="AA376" s="44"/>
      <c r="AB376" s="44"/>
    </row>
    <row r="377" spans="1:28" s="45" customFormat="1" ht="229.5" x14ac:dyDescent="0.2">
      <c r="A377" s="5" t="s">
        <v>177</v>
      </c>
      <c r="B377" s="92">
        <v>2890</v>
      </c>
      <c r="C377" s="5">
        <v>1</v>
      </c>
      <c r="D377" s="5" t="s">
        <v>23</v>
      </c>
      <c r="E377" s="117" t="s">
        <v>242</v>
      </c>
      <c r="F377" s="139" t="s">
        <v>26</v>
      </c>
      <c r="G377" s="140">
        <v>1</v>
      </c>
      <c r="H377" s="99"/>
      <c r="I377" s="100"/>
      <c r="J377" s="43">
        <f t="shared" ref="J377" si="51">H377*G377</f>
        <v>0</v>
      </c>
      <c r="K377" s="38"/>
      <c r="L377" s="38"/>
      <c r="M377" s="38"/>
      <c r="N377" s="44"/>
      <c r="O377" s="44"/>
      <c r="P377" s="44"/>
      <c r="Q377" s="44"/>
      <c r="R377" s="44"/>
      <c r="S377" s="44"/>
      <c r="T377" s="44"/>
      <c r="U377" s="44"/>
      <c r="V377" s="44"/>
      <c r="W377" s="44"/>
      <c r="X377" s="44"/>
      <c r="Y377" s="44"/>
      <c r="Z377" s="44"/>
      <c r="AA377" s="44"/>
      <c r="AB377" s="44"/>
    </row>
    <row r="378" spans="1:28" s="45" customFormat="1" x14ac:dyDescent="0.2">
      <c r="A378" s="33">
        <v>18.100000000000001</v>
      </c>
      <c r="B378" s="33">
        <v>18.100000000000001</v>
      </c>
      <c r="C378" s="33">
        <v>0</v>
      </c>
      <c r="D378" s="35"/>
      <c r="E378" s="235" t="s">
        <v>586</v>
      </c>
      <c r="F378" s="36"/>
      <c r="G378" s="36"/>
      <c r="H378" s="36"/>
      <c r="I378" s="36"/>
      <c r="J378" s="36"/>
      <c r="K378" s="38"/>
      <c r="L378" s="38"/>
      <c r="M378" s="38"/>
      <c r="N378" s="44"/>
      <c r="O378" s="44"/>
      <c r="P378" s="44"/>
      <c r="Q378" s="44"/>
      <c r="R378" s="44"/>
      <c r="S378" s="44"/>
      <c r="T378" s="44"/>
      <c r="U378" s="44"/>
      <c r="V378" s="44"/>
      <c r="W378" s="44"/>
      <c r="X378" s="44"/>
      <c r="Y378" s="44"/>
      <c r="Z378" s="44"/>
      <c r="AA378" s="44"/>
      <c r="AB378" s="44"/>
    </row>
    <row r="379" spans="1:28" s="45" customFormat="1" ht="165.75" x14ac:dyDescent="0.2">
      <c r="A379" s="5" t="s">
        <v>177</v>
      </c>
      <c r="B379" s="92">
        <v>2900</v>
      </c>
      <c r="C379" s="5">
        <v>1</v>
      </c>
      <c r="D379" s="5" t="s">
        <v>23</v>
      </c>
      <c r="E379" s="188" t="s">
        <v>587</v>
      </c>
      <c r="F379" s="97" t="s">
        <v>26</v>
      </c>
      <c r="G379" s="138">
        <v>1</v>
      </c>
      <c r="H379" s="99"/>
      <c r="I379" s="100"/>
      <c r="J379" s="43">
        <f t="shared" ref="J379" si="52">H379*G379</f>
        <v>0</v>
      </c>
      <c r="K379" s="38"/>
      <c r="L379" s="38"/>
      <c r="M379" s="38"/>
      <c r="N379" s="44"/>
      <c r="O379" s="44"/>
      <c r="P379" s="44"/>
      <c r="Q379" s="44"/>
      <c r="R379" s="44"/>
      <c r="S379" s="44"/>
      <c r="T379" s="44"/>
      <c r="U379" s="44"/>
      <c r="V379" s="44"/>
      <c r="W379" s="44"/>
      <c r="X379" s="44"/>
      <c r="Y379" s="44"/>
      <c r="Z379" s="44"/>
      <c r="AA379" s="44"/>
      <c r="AB379" s="44"/>
    </row>
    <row r="380" spans="1:28" s="45" customFormat="1" x14ac:dyDescent="0.2">
      <c r="A380" s="33">
        <v>18.2</v>
      </c>
      <c r="B380" s="33">
        <v>18.2</v>
      </c>
      <c r="C380" s="33">
        <v>0</v>
      </c>
      <c r="D380" s="35"/>
      <c r="E380" s="235" t="s">
        <v>283</v>
      </c>
      <c r="F380" s="36"/>
      <c r="G380" s="36"/>
      <c r="H380" s="36"/>
      <c r="I380" s="36"/>
      <c r="J380" s="36"/>
      <c r="K380" s="38"/>
      <c r="L380" s="38"/>
      <c r="M380" s="38"/>
      <c r="N380" s="44"/>
      <c r="O380" s="44"/>
      <c r="P380" s="44"/>
      <c r="Q380" s="44"/>
      <c r="R380" s="44"/>
      <c r="S380" s="44"/>
      <c r="T380" s="44"/>
      <c r="U380" s="44"/>
      <c r="V380" s="44"/>
      <c r="W380" s="44"/>
      <c r="X380" s="44"/>
      <c r="Y380" s="44"/>
      <c r="Z380" s="44"/>
      <c r="AA380" s="44"/>
      <c r="AB380" s="44"/>
    </row>
    <row r="381" spans="1:28" s="45" customFormat="1" ht="114.75" x14ac:dyDescent="0.2">
      <c r="A381" s="5" t="s">
        <v>517</v>
      </c>
      <c r="B381" s="92">
        <v>2910</v>
      </c>
      <c r="C381" s="5">
        <v>1</v>
      </c>
      <c r="D381" s="5" t="s">
        <v>23</v>
      </c>
      <c r="E381" s="117" t="s">
        <v>245</v>
      </c>
      <c r="F381" s="139" t="s">
        <v>38</v>
      </c>
      <c r="G381" s="140">
        <v>13.77</v>
      </c>
      <c r="H381" s="99"/>
      <c r="I381" s="100"/>
      <c r="J381" s="43">
        <f t="shared" ref="J381:J382" si="53">H381*G381</f>
        <v>0</v>
      </c>
      <c r="K381" s="38"/>
      <c r="L381" s="38"/>
      <c r="M381" s="38"/>
      <c r="N381" s="44"/>
      <c r="O381" s="44"/>
      <c r="P381" s="44"/>
      <c r="Q381" s="44"/>
      <c r="R381" s="44"/>
      <c r="S381" s="44"/>
      <c r="T381" s="44"/>
      <c r="U381" s="44"/>
      <c r="V381" s="44"/>
      <c r="W381" s="44"/>
      <c r="X381" s="44"/>
      <c r="Y381" s="44"/>
      <c r="Z381" s="44"/>
      <c r="AA381" s="44"/>
      <c r="AB381" s="44"/>
    </row>
    <row r="382" spans="1:28" s="55" customFormat="1" ht="153" x14ac:dyDescent="0.25">
      <c r="A382" s="5" t="s">
        <v>518</v>
      </c>
      <c r="B382" s="92">
        <v>2920</v>
      </c>
      <c r="C382" s="5"/>
      <c r="D382" s="5"/>
      <c r="E382" s="117" t="s">
        <v>247</v>
      </c>
      <c r="F382" s="139" t="s">
        <v>38</v>
      </c>
      <c r="G382" s="140">
        <v>17</v>
      </c>
      <c r="H382" s="99"/>
      <c r="I382" s="100"/>
      <c r="J382" s="43">
        <f t="shared" si="53"/>
        <v>0</v>
      </c>
      <c r="K382" s="53"/>
      <c r="L382" s="53"/>
      <c r="M382" s="53"/>
      <c r="N382" s="54"/>
      <c r="O382" s="54"/>
      <c r="P382" s="54"/>
      <c r="Q382" s="54"/>
      <c r="R382" s="54"/>
      <c r="S382" s="54"/>
      <c r="T382" s="54"/>
      <c r="U382" s="54"/>
      <c r="V382" s="54"/>
      <c r="W382" s="54"/>
      <c r="X382" s="54"/>
      <c r="Y382" s="54"/>
    </row>
    <row r="383" spans="1:28" s="55" customFormat="1" x14ac:dyDescent="0.25">
      <c r="A383" s="33">
        <v>18.3</v>
      </c>
      <c r="B383" s="33">
        <v>17.3</v>
      </c>
      <c r="C383" s="33">
        <v>0</v>
      </c>
      <c r="D383" s="35"/>
      <c r="E383" s="235" t="s">
        <v>284</v>
      </c>
      <c r="F383" s="36"/>
      <c r="G383" s="36"/>
      <c r="H383" s="36"/>
      <c r="I383" s="36"/>
      <c r="J383" s="36"/>
      <c r="K383" s="53"/>
      <c r="L383" s="53"/>
      <c r="M383" s="53"/>
      <c r="N383" s="54"/>
      <c r="O383" s="54"/>
      <c r="P383" s="54"/>
      <c r="Q383" s="54"/>
      <c r="R383" s="54"/>
      <c r="S383" s="54"/>
      <c r="T383" s="54"/>
      <c r="U383" s="54"/>
      <c r="V383" s="54"/>
      <c r="W383" s="54"/>
      <c r="X383" s="54"/>
      <c r="Y383" s="54"/>
    </row>
    <row r="384" spans="1:28" s="32" customFormat="1" ht="165.75" x14ac:dyDescent="0.25">
      <c r="A384" s="5" t="s">
        <v>519</v>
      </c>
      <c r="B384" s="92">
        <v>2930</v>
      </c>
      <c r="C384" s="5"/>
      <c r="D384" s="5"/>
      <c r="E384" s="117" t="s">
        <v>246</v>
      </c>
      <c r="F384" s="139" t="s">
        <v>26</v>
      </c>
      <c r="G384" s="154">
        <v>1</v>
      </c>
      <c r="H384" s="99"/>
      <c r="I384" s="100"/>
      <c r="J384" s="43">
        <f t="shared" ref="J384:J387" si="54">H384*G384</f>
        <v>0</v>
      </c>
      <c r="K384" s="36"/>
      <c r="L384" s="36"/>
      <c r="M384" s="36"/>
      <c r="N384" s="31"/>
      <c r="O384" s="31"/>
      <c r="P384" s="31"/>
      <c r="Q384" s="31"/>
      <c r="R384" s="31"/>
      <c r="S384" s="31"/>
      <c r="T384" s="31"/>
      <c r="U384" s="31"/>
      <c r="V384" s="31"/>
      <c r="W384" s="31"/>
      <c r="X384" s="31"/>
      <c r="Y384" s="31"/>
    </row>
    <row r="385" spans="1:28" s="45" customFormat="1" ht="127.5" x14ac:dyDescent="0.2">
      <c r="A385" s="5" t="s">
        <v>520</v>
      </c>
      <c r="B385" s="92">
        <v>2940</v>
      </c>
      <c r="C385" s="5"/>
      <c r="D385" s="5"/>
      <c r="E385" s="117" t="s">
        <v>328</v>
      </c>
      <c r="F385" s="139" t="s">
        <v>26</v>
      </c>
      <c r="G385" s="154">
        <v>1</v>
      </c>
      <c r="H385" s="99"/>
      <c r="I385" s="100"/>
      <c r="J385" s="43">
        <f t="shared" si="54"/>
        <v>0</v>
      </c>
      <c r="K385" s="38"/>
      <c r="L385" s="38"/>
      <c r="M385" s="38"/>
      <c r="N385" s="44"/>
      <c r="O385" s="44"/>
      <c r="P385" s="44"/>
      <c r="Q385" s="44"/>
      <c r="R385" s="44"/>
      <c r="S385" s="44"/>
      <c r="T385" s="44"/>
      <c r="U385" s="44"/>
      <c r="V385" s="44"/>
      <c r="W385" s="44"/>
      <c r="X385" s="44"/>
      <c r="Y385" s="44"/>
      <c r="Z385" s="44"/>
      <c r="AA385" s="44"/>
      <c r="AB385" s="44"/>
    </row>
    <row r="386" spans="1:28" s="48" customFormat="1" ht="153" x14ac:dyDescent="0.2">
      <c r="A386" s="5" t="s">
        <v>521</v>
      </c>
      <c r="B386" s="92">
        <v>2950</v>
      </c>
      <c r="C386" s="5">
        <v>1</v>
      </c>
      <c r="D386" s="5" t="s">
        <v>23</v>
      </c>
      <c r="E386" s="88" t="s">
        <v>280</v>
      </c>
      <c r="F386" s="139" t="s">
        <v>24</v>
      </c>
      <c r="G386" s="140">
        <v>14.4</v>
      </c>
      <c r="H386" s="99"/>
      <c r="I386" s="100"/>
      <c r="J386" s="43">
        <f t="shared" si="54"/>
        <v>0</v>
      </c>
      <c r="N386" s="56"/>
      <c r="O386" s="61"/>
      <c r="P386" s="47"/>
      <c r="Q386" s="47"/>
      <c r="R386" s="47"/>
      <c r="S386" s="47"/>
      <c r="T386" s="47"/>
      <c r="U386" s="47"/>
      <c r="V386" s="47"/>
      <c r="W386" s="47"/>
      <c r="X386" s="47"/>
      <c r="Y386" s="47"/>
      <c r="Z386" s="47"/>
      <c r="AA386" s="47"/>
      <c r="AB386" s="47"/>
    </row>
    <row r="387" spans="1:28" s="45" customFormat="1" ht="153" x14ac:dyDescent="0.2">
      <c r="A387" s="5" t="s">
        <v>522</v>
      </c>
      <c r="B387" s="92">
        <v>2960</v>
      </c>
      <c r="C387" s="5">
        <v>1</v>
      </c>
      <c r="D387" s="5" t="s">
        <v>23</v>
      </c>
      <c r="E387" s="88" t="s">
        <v>281</v>
      </c>
      <c r="F387" s="139" t="s">
        <v>24</v>
      </c>
      <c r="G387" s="140">
        <v>10.08</v>
      </c>
      <c r="H387" s="99"/>
      <c r="I387" s="100"/>
      <c r="J387" s="43">
        <f t="shared" si="54"/>
        <v>0</v>
      </c>
      <c r="K387" s="38"/>
      <c r="L387" s="38"/>
      <c r="M387" s="38"/>
      <c r="N387" s="44"/>
      <c r="O387" s="44"/>
      <c r="P387" s="44"/>
      <c r="Q387" s="44"/>
      <c r="R387" s="44"/>
      <c r="S387" s="44"/>
      <c r="T387" s="44"/>
      <c r="U387" s="44"/>
      <c r="V387" s="44"/>
      <c r="W387" s="44"/>
      <c r="X387" s="44"/>
      <c r="Y387" s="44"/>
      <c r="Z387" s="44"/>
      <c r="AA387" s="44"/>
      <c r="AB387" s="44"/>
    </row>
    <row r="388" spans="1:28" s="71" customFormat="1" x14ac:dyDescent="0.2">
      <c r="A388" s="27">
        <v>19</v>
      </c>
      <c r="B388" s="27">
        <v>19</v>
      </c>
      <c r="C388" s="27">
        <v>0</v>
      </c>
      <c r="D388" s="29"/>
      <c r="E388" s="234" t="s">
        <v>172</v>
      </c>
      <c r="F388" s="53"/>
      <c r="G388" s="53"/>
      <c r="H388" s="53"/>
      <c r="I388" s="53"/>
      <c r="J388" s="53"/>
      <c r="K388" s="43"/>
      <c r="L388" s="43"/>
      <c r="M388" s="43"/>
      <c r="N388" s="70"/>
      <c r="O388" s="70"/>
      <c r="P388" s="70"/>
      <c r="Q388" s="70"/>
      <c r="R388" s="70"/>
      <c r="S388" s="70"/>
      <c r="T388" s="70"/>
      <c r="U388" s="70"/>
      <c r="V388" s="70"/>
      <c r="W388" s="70"/>
      <c r="X388" s="70"/>
      <c r="Y388" s="70"/>
    </row>
    <row r="389" spans="1:28" s="71" customFormat="1" x14ac:dyDescent="0.2">
      <c r="A389" s="33">
        <v>19.100000000000001</v>
      </c>
      <c r="B389" s="33">
        <v>19.100000000000001</v>
      </c>
      <c r="C389" s="33">
        <v>0</v>
      </c>
      <c r="D389" s="35"/>
      <c r="E389" s="235" t="s">
        <v>173</v>
      </c>
      <c r="F389" s="36"/>
      <c r="G389" s="36"/>
      <c r="H389" s="36"/>
      <c r="I389" s="36"/>
      <c r="J389" s="36"/>
      <c r="K389" s="43"/>
      <c r="L389" s="43"/>
      <c r="M389" s="43"/>
      <c r="N389" s="70"/>
      <c r="O389" s="70"/>
      <c r="P389" s="70"/>
      <c r="Q389" s="70"/>
      <c r="R389" s="70"/>
      <c r="S389" s="70"/>
      <c r="T389" s="70"/>
      <c r="U389" s="70"/>
      <c r="V389" s="70"/>
      <c r="W389" s="70"/>
      <c r="X389" s="70"/>
      <c r="Y389" s="70"/>
    </row>
    <row r="390" spans="1:28" s="71" customFormat="1" ht="165.75" x14ac:dyDescent="0.2">
      <c r="A390" s="5" t="s">
        <v>180</v>
      </c>
      <c r="B390" s="92">
        <v>2970</v>
      </c>
      <c r="C390" s="5">
        <v>1</v>
      </c>
      <c r="D390" s="5" t="s">
        <v>23</v>
      </c>
      <c r="E390" s="141" t="s">
        <v>220</v>
      </c>
      <c r="F390" s="142" t="s">
        <v>24</v>
      </c>
      <c r="G390" s="143">
        <v>532.9</v>
      </c>
      <c r="H390" s="99"/>
      <c r="I390" s="100"/>
      <c r="J390" s="43">
        <f t="shared" ref="J390" si="55">H390*G390</f>
        <v>0</v>
      </c>
      <c r="K390" s="43"/>
      <c r="L390" s="43"/>
      <c r="M390" s="43"/>
      <c r="N390" s="70"/>
      <c r="O390" s="70"/>
      <c r="P390" s="70"/>
      <c r="Q390" s="70"/>
      <c r="R390" s="70"/>
      <c r="S390" s="70"/>
      <c r="T390" s="70"/>
      <c r="U390" s="70"/>
      <c r="V390" s="70"/>
      <c r="W390" s="70"/>
      <c r="X390" s="70"/>
      <c r="Y390" s="70"/>
    </row>
    <row r="391" spans="1:28" s="71" customFormat="1" x14ac:dyDescent="0.2">
      <c r="A391" s="27">
        <v>20</v>
      </c>
      <c r="B391" s="27">
        <v>20</v>
      </c>
      <c r="C391" s="27">
        <v>0</v>
      </c>
      <c r="D391" s="29"/>
      <c r="E391" s="234" t="s">
        <v>175</v>
      </c>
      <c r="F391" s="53"/>
      <c r="G391" s="53"/>
      <c r="H391" s="53"/>
      <c r="I391" s="53"/>
      <c r="J391" s="53"/>
      <c r="K391" s="43"/>
      <c r="L391" s="43"/>
      <c r="M391" s="43"/>
      <c r="N391" s="70"/>
      <c r="O391" s="70"/>
      <c r="P391" s="70"/>
      <c r="Q391" s="70"/>
      <c r="R391" s="70"/>
      <c r="S391" s="70"/>
      <c r="T391" s="70"/>
      <c r="U391" s="70"/>
      <c r="V391" s="70"/>
      <c r="W391" s="70"/>
      <c r="X391" s="70"/>
      <c r="Y391" s="70"/>
    </row>
    <row r="392" spans="1:28" s="71" customFormat="1" x14ac:dyDescent="0.2">
      <c r="A392" s="33">
        <v>20.100000000000001</v>
      </c>
      <c r="B392" s="33">
        <v>20.100000000000001</v>
      </c>
      <c r="C392" s="33">
        <v>0</v>
      </c>
      <c r="D392" s="35"/>
      <c r="E392" s="235" t="s">
        <v>176</v>
      </c>
      <c r="F392" s="36"/>
      <c r="G392" s="36"/>
      <c r="H392" s="36"/>
      <c r="I392" s="36"/>
      <c r="J392" s="36"/>
      <c r="K392" s="43"/>
      <c r="L392" s="43"/>
      <c r="M392" s="43"/>
      <c r="N392" s="70"/>
      <c r="O392" s="70"/>
      <c r="P392" s="70"/>
      <c r="Q392" s="70"/>
      <c r="R392" s="70"/>
      <c r="S392" s="70"/>
      <c r="T392" s="70"/>
      <c r="U392" s="70"/>
      <c r="V392" s="70"/>
      <c r="W392" s="70"/>
      <c r="X392" s="70"/>
      <c r="Y392" s="70"/>
    </row>
    <row r="393" spans="1:28" s="71" customFormat="1" ht="114.75" x14ac:dyDescent="0.2">
      <c r="A393" s="11" t="s">
        <v>183</v>
      </c>
      <c r="B393" s="95">
        <v>2980</v>
      </c>
      <c r="C393" s="11">
        <v>1</v>
      </c>
      <c r="D393" s="11" t="s">
        <v>23</v>
      </c>
      <c r="E393" s="144" t="s">
        <v>221</v>
      </c>
      <c r="F393" s="145" t="s">
        <v>26</v>
      </c>
      <c r="G393" s="122">
        <v>21</v>
      </c>
      <c r="H393" s="148"/>
      <c r="I393" s="124"/>
      <c r="J393" s="43">
        <f t="shared" ref="J393:J394" si="56">H393*G393</f>
        <v>0</v>
      </c>
      <c r="K393" s="43"/>
      <c r="L393" s="43"/>
      <c r="M393" s="43"/>
      <c r="N393" s="70"/>
      <c r="O393" s="70"/>
      <c r="P393" s="70"/>
      <c r="Q393" s="70"/>
      <c r="R393" s="70"/>
      <c r="S393" s="70"/>
      <c r="T393" s="70"/>
      <c r="U393" s="70"/>
      <c r="V393" s="70"/>
      <c r="W393" s="70"/>
      <c r="X393" s="70"/>
      <c r="Y393" s="70"/>
    </row>
    <row r="394" spans="1:28" s="71" customFormat="1" ht="114.75" x14ac:dyDescent="0.2">
      <c r="A394" s="11" t="s">
        <v>523</v>
      </c>
      <c r="B394" s="95">
        <v>2990</v>
      </c>
      <c r="C394" s="11">
        <v>1</v>
      </c>
      <c r="D394" s="11" t="s">
        <v>23</v>
      </c>
      <c r="E394" s="144" t="s">
        <v>222</v>
      </c>
      <c r="F394" s="145" t="s">
        <v>26</v>
      </c>
      <c r="G394" s="146">
        <v>8</v>
      </c>
      <c r="H394" s="148"/>
      <c r="I394" s="124"/>
      <c r="J394" s="43">
        <f t="shared" si="56"/>
        <v>0</v>
      </c>
      <c r="K394" s="43"/>
      <c r="L394" s="43"/>
      <c r="M394" s="43"/>
      <c r="N394" s="70"/>
      <c r="O394" s="70"/>
      <c r="P394" s="70"/>
      <c r="Q394" s="70"/>
      <c r="R394" s="70"/>
      <c r="S394" s="70"/>
      <c r="T394" s="70"/>
      <c r="U394" s="70"/>
      <c r="V394" s="70"/>
      <c r="W394" s="70"/>
      <c r="X394" s="70"/>
      <c r="Y394" s="70"/>
    </row>
    <row r="395" spans="1:28" s="71" customFormat="1" x14ac:dyDescent="0.2">
      <c r="A395" s="27">
        <v>21</v>
      </c>
      <c r="B395" s="27">
        <v>21</v>
      </c>
      <c r="C395" s="27">
        <v>0</v>
      </c>
      <c r="D395" s="29"/>
      <c r="E395" s="234" t="s">
        <v>178</v>
      </c>
      <c r="F395" s="53"/>
      <c r="G395" s="53"/>
      <c r="H395" s="53"/>
      <c r="I395" s="53"/>
      <c r="J395" s="53"/>
      <c r="K395" s="43"/>
      <c r="L395" s="43"/>
      <c r="M395" s="43"/>
      <c r="N395" s="70"/>
      <c r="O395" s="70"/>
      <c r="P395" s="70"/>
      <c r="Q395" s="70"/>
      <c r="R395" s="70"/>
      <c r="S395" s="70"/>
      <c r="T395" s="70"/>
      <c r="U395" s="70"/>
      <c r="V395" s="70"/>
      <c r="W395" s="70"/>
      <c r="X395" s="70"/>
      <c r="Y395" s="70"/>
    </row>
    <row r="396" spans="1:28" s="71" customFormat="1" x14ac:dyDescent="0.2">
      <c r="A396" s="33">
        <v>21.1</v>
      </c>
      <c r="B396" s="33">
        <v>21.1</v>
      </c>
      <c r="C396" s="33">
        <v>0</v>
      </c>
      <c r="D396" s="35"/>
      <c r="E396" s="235" t="s">
        <v>179</v>
      </c>
      <c r="F396" s="36"/>
      <c r="G396" s="36"/>
      <c r="H396" s="36"/>
      <c r="I396" s="36"/>
      <c r="J396" s="36"/>
      <c r="K396" s="43"/>
      <c r="L396" s="43"/>
      <c r="M396" s="43"/>
      <c r="N396" s="70"/>
      <c r="O396" s="70"/>
      <c r="P396" s="70"/>
      <c r="Q396" s="70"/>
      <c r="R396" s="70"/>
      <c r="S396" s="70"/>
      <c r="T396" s="70"/>
      <c r="U396" s="70"/>
      <c r="V396" s="70"/>
      <c r="W396" s="70"/>
      <c r="X396" s="70"/>
      <c r="Y396" s="70"/>
    </row>
    <row r="397" spans="1:28" s="55" customFormat="1" ht="102" x14ac:dyDescent="0.25">
      <c r="A397" s="11" t="s">
        <v>435</v>
      </c>
      <c r="B397" s="92">
        <v>2800</v>
      </c>
      <c r="C397" s="11">
        <v>1</v>
      </c>
      <c r="D397" s="11" t="s">
        <v>23</v>
      </c>
      <c r="E397" s="147" t="s">
        <v>723</v>
      </c>
      <c r="F397" s="145" t="s">
        <v>24</v>
      </c>
      <c r="G397" s="119">
        <v>63</v>
      </c>
      <c r="H397" s="148"/>
      <c r="I397" s="100"/>
      <c r="J397" s="43">
        <f t="shared" ref="J397" si="57">H397*G397</f>
        <v>0</v>
      </c>
      <c r="K397" s="36"/>
      <c r="L397" s="36"/>
      <c r="M397" s="36"/>
      <c r="N397" s="54"/>
      <c r="O397" s="54"/>
      <c r="P397" s="54"/>
      <c r="Q397" s="54"/>
      <c r="R397" s="54"/>
      <c r="S397" s="54"/>
      <c r="T397" s="54"/>
      <c r="U397" s="54"/>
      <c r="V397" s="54"/>
      <c r="W397" s="54"/>
      <c r="X397" s="54"/>
      <c r="Y397" s="54"/>
    </row>
    <row r="398" spans="1:28" s="248" customFormat="1" x14ac:dyDescent="0.25">
      <c r="A398" s="33">
        <v>21.2</v>
      </c>
      <c r="B398" s="33">
        <v>21.2</v>
      </c>
      <c r="C398" s="33">
        <v>0</v>
      </c>
      <c r="D398" s="35"/>
      <c r="E398" s="238" t="s">
        <v>181</v>
      </c>
      <c r="F398" s="246"/>
      <c r="G398" s="246"/>
      <c r="H398" s="247"/>
      <c r="I398" s="246"/>
      <c r="J398" s="246"/>
      <c r="L398" s="246"/>
      <c r="M398" s="246"/>
      <c r="N398" s="247"/>
      <c r="O398" s="246"/>
      <c r="P398" s="246"/>
      <c r="R398" s="249"/>
      <c r="S398" s="249"/>
      <c r="T398" s="249"/>
      <c r="U398" s="249"/>
      <c r="V398" s="249"/>
      <c r="W398" s="249"/>
      <c r="X398" s="249"/>
    </row>
    <row r="399" spans="1:28" s="76" customFormat="1" ht="76.5" x14ac:dyDescent="0.25">
      <c r="A399" s="11" t="s">
        <v>524</v>
      </c>
      <c r="B399" s="92">
        <v>2710</v>
      </c>
      <c r="C399" s="11">
        <v>1</v>
      </c>
      <c r="D399" s="11" t="s">
        <v>23</v>
      </c>
      <c r="E399" s="88" t="s">
        <v>285</v>
      </c>
      <c r="F399" s="148" t="s">
        <v>24</v>
      </c>
      <c r="G399" s="172">
        <v>109.2</v>
      </c>
      <c r="H399" s="250"/>
      <c r="I399" s="251"/>
      <c r="J399" s="43">
        <f t="shared" ref="J399:J401" si="58">H399*G399</f>
        <v>0</v>
      </c>
      <c r="L399" s="148"/>
      <c r="M399" s="172"/>
      <c r="N399" s="250"/>
      <c r="O399" s="251"/>
      <c r="P399" s="43"/>
      <c r="R399" s="252"/>
      <c r="S399" s="252"/>
      <c r="T399" s="252"/>
      <c r="U399" s="252"/>
      <c r="V399" s="252"/>
      <c r="W399" s="252"/>
      <c r="X399" s="252"/>
    </row>
    <row r="400" spans="1:28" s="248" customFormat="1" ht="76.5" x14ac:dyDescent="0.25">
      <c r="A400" s="11" t="s">
        <v>525</v>
      </c>
      <c r="B400" s="92">
        <v>2720</v>
      </c>
      <c r="C400" s="11">
        <v>1</v>
      </c>
      <c r="D400" s="11" t="s">
        <v>23</v>
      </c>
      <c r="E400" s="88" t="s">
        <v>289</v>
      </c>
      <c r="F400" s="148" t="s">
        <v>27</v>
      </c>
      <c r="G400" s="172">
        <v>21.84</v>
      </c>
      <c r="H400" s="250"/>
      <c r="I400" s="251"/>
      <c r="J400" s="43">
        <f t="shared" si="58"/>
        <v>0</v>
      </c>
      <c r="L400" s="148"/>
      <c r="M400" s="172"/>
      <c r="N400" s="250"/>
      <c r="O400" s="251"/>
      <c r="P400" s="43"/>
      <c r="R400" s="249"/>
      <c r="S400" s="249"/>
      <c r="T400" s="249"/>
      <c r="U400" s="249"/>
      <c r="V400" s="249"/>
      <c r="W400" s="249"/>
      <c r="X400" s="249"/>
    </row>
    <row r="401" spans="1:25" s="76" customFormat="1" ht="76.5" x14ac:dyDescent="0.25">
      <c r="A401" s="11" t="s">
        <v>526</v>
      </c>
      <c r="B401" s="92">
        <v>2730</v>
      </c>
      <c r="C401" s="11">
        <v>1</v>
      </c>
      <c r="D401" s="11" t="s">
        <v>23</v>
      </c>
      <c r="E401" s="88" t="s">
        <v>288</v>
      </c>
      <c r="F401" s="148" t="s">
        <v>24</v>
      </c>
      <c r="G401" s="172">
        <v>109.2</v>
      </c>
      <c r="H401" s="250"/>
      <c r="I401" s="251"/>
      <c r="J401" s="43">
        <f t="shared" si="58"/>
        <v>0</v>
      </c>
      <c r="L401" s="148"/>
      <c r="M401" s="172"/>
      <c r="N401" s="250"/>
      <c r="O401" s="251"/>
      <c r="P401" s="43"/>
      <c r="R401" s="252"/>
      <c r="S401" s="252"/>
      <c r="T401" s="252"/>
      <c r="U401" s="252"/>
      <c r="V401" s="252"/>
      <c r="W401" s="252"/>
      <c r="X401" s="252"/>
    </row>
    <row r="402" spans="1:25" s="55" customFormat="1" x14ac:dyDescent="0.25">
      <c r="A402" s="11"/>
      <c r="B402" s="92"/>
      <c r="C402" s="11"/>
      <c r="D402" s="11"/>
      <c r="E402" s="147"/>
      <c r="F402" s="145"/>
      <c r="G402" s="119"/>
      <c r="H402" s="148"/>
      <c r="I402" s="100"/>
      <c r="J402" s="43"/>
      <c r="K402" s="36"/>
      <c r="L402" s="36"/>
      <c r="M402" s="36"/>
      <c r="N402" s="54"/>
      <c r="O402" s="54"/>
      <c r="P402" s="54"/>
      <c r="Q402" s="54"/>
      <c r="R402" s="54"/>
      <c r="S402" s="54"/>
      <c r="T402" s="54"/>
      <c r="U402" s="54"/>
      <c r="V402" s="54"/>
      <c r="W402" s="54"/>
      <c r="X402" s="54"/>
      <c r="Y402" s="54"/>
    </row>
    <row r="403" spans="1:25" x14ac:dyDescent="0.25">
      <c r="A403" s="27">
        <v>22</v>
      </c>
      <c r="B403" s="27">
        <v>22</v>
      </c>
      <c r="C403" s="27">
        <v>0</v>
      </c>
      <c r="D403" s="29"/>
      <c r="E403" s="234" t="s">
        <v>182</v>
      </c>
      <c r="F403" s="53"/>
      <c r="G403" s="53"/>
      <c r="H403" s="53"/>
      <c r="I403" s="53"/>
      <c r="J403" s="53"/>
      <c r="K403" s="75"/>
      <c r="L403" s="75"/>
      <c r="M403" s="75"/>
    </row>
    <row r="404" spans="1:25" x14ac:dyDescent="0.25">
      <c r="A404" s="33">
        <v>22.1</v>
      </c>
      <c r="B404" s="33">
        <v>22.1</v>
      </c>
      <c r="C404" s="33">
        <v>0</v>
      </c>
      <c r="D404" s="35"/>
      <c r="E404" s="242" t="s">
        <v>356</v>
      </c>
      <c r="F404" s="72"/>
      <c r="G404" s="72"/>
      <c r="H404" s="72"/>
      <c r="I404" s="72"/>
      <c r="J404" s="72"/>
      <c r="K404" s="75"/>
      <c r="L404" s="75"/>
      <c r="M404" s="75"/>
    </row>
    <row r="405" spans="1:25" ht="89.25" x14ac:dyDescent="0.25">
      <c r="A405" s="5" t="s">
        <v>527</v>
      </c>
      <c r="B405" s="92">
        <v>2790</v>
      </c>
      <c r="C405" s="5">
        <v>1</v>
      </c>
      <c r="D405" s="5" t="s">
        <v>23</v>
      </c>
      <c r="E405" s="141" t="s">
        <v>286</v>
      </c>
      <c r="F405" s="168" t="s">
        <v>24</v>
      </c>
      <c r="G405" s="119">
        <v>914.96</v>
      </c>
      <c r="H405" s="148"/>
      <c r="I405" s="100"/>
      <c r="J405" s="43">
        <f t="shared" ref="J405:J407" si="59">H405*G405</f>
        <v>0</v>
      </c>
      <c r="K405" s="75"/>
      <c r="L405" s="75"/>
      <c r="M405" s="75"/>
    </row>
    <row r="406" spans="1:25" ht="76.5" x14ac:dyDescent="0.25">
      <c r="A406" s="5" t="s">
        <v>528</v>
      </c>
      <c r="B406" s="92">
        <v>2800</v>
      </c>
      <c r="C406" s="5">
        <v>1</v>
      </c>
      <c r="D406" s="5" t="s">
        <v>23</v>
      </c>
      <c r="E406" s="169" t="s">
        <v>287</v>
      </c>
      <c r="F406" s="170" t="s">
        <v>24</v>
      </c>
      <c r="G406" s="154">
        <v>736.7</v>
      </c>
      <c r="H406" s="148"/>
      <c r="I406" s="100"/>
      <c r="J406" s="43">
        <f t="shared" si="59"/>
        <v>0</v>
      </c>
      <c r="K406" s="75"/>
      <c r="L406" s="75"/>
      <c r="M406" s="75"/>
    </row>
    <row r="407" spans="1:25" ht="114.75" x14ac:dyDescent="0.25">
      <c r="A407" s="5" t="s">
        <v>529</v>
      </c>
      <c r="B407" s="92">
        <v>2810</v>
      </c>
      <c r="C407" s="5">
        <v>1</v>
      </c>
      <c r="D407" s="5" t="s">
        <v>23</v>
      </c>
      <c r="E407" s="171" t="s">
        <v>184</v>
      </c>
      <c r="F407" s="170" t="s">
        <v>128</v>
      </c>
      <c r="G407" s="154">
        <v>2</v>
      </c>
      <c r="H407" s="99"/>
      <c r="I407" s="100"/>
      <c r="J407" s="43">
        <f t="shared" si="59"/>
        <v>0</v>
      </c>
      <c r="K407" s="75"/>
      <c r="L407" s="75"/>
      <c r="M407" s="75"/>
    </row>
    <row r="408" spans="1:25" x14ac:dyDescent="0.25">
      <c r="A408" s="37"/>
      <c r="B408" s="38"/>
      <c r="C408" s="38"/>
      <c r="D408" s="73"/>
      <c r="E408" s="74"/>
      <c r="F408" s="75"/>
      <c r="G408" s="75"/>
      <c r="H408" s="76" t="s">
        <v>185</v>
      </c>
      <c r="I408" s="76"/>
      <c r="J408" s="7"/>
      <c r="K408" s="75"/>
      <c r="L408" s="75"/>
      <c r="M408" s="75"/>
    </row>
    <row r="409" spans="1:25" x14ac:dyDescent="0.25">
      <c r="A409" s="37"/>
      <c r="B409" s="38"/>
      <c r="C409" s="38"/>
      <c r="D409" s="73"/>
      <c r="E409" s="74"/>
      <c r="F409" s="75"/>
      <c r="G409" s="75"/>
      <c r="H409" s="76" t="s">
        <v>186</v>
      </c>
      <c r="I409" s="76"/>
      <c r="J409" s="7"/>
      <c r="K409" s="75"/>
      <c r="L409" s="75"/>
      <c r="M409" s="75"/>
    </row>
    <row r="410" spans="1:25" x14ac:dyDescent="0.25">
      <c r="A410" s="37"/>
      <c r="B410" s="38"/>
      <c r="C410" s="38"/>
      <c r="D410" s="73"/>
      <c r="E410" s="74"/>
      <c r="F410" s="75"/>
      <c r="G410" s="75"/>
      <c r="H410" s="76" t="s">
        <v>187</v>
      </c>
      <c r="I410" s="76"/>
      <c r="J410" s="7"/>
      <c r="K410" s="75"/>
      <c r="L410" s="75"/>
      <c r="M410" s="75"/>
    </row>
    <row r="411" spans="1:25" x14ac:dyDescent="0.25">
      <c r="A411" s="37"/>
      <c r="B411" s="38"/>
      <c r="C411" s="38"/>
      <c r="D411" s="73"/>
      <c r="E411" s="77" t="s">
        <v>188</v>
      </c>
      <c r="F411" s="75"/>
      <c r="G411" s="75"/>
      <c r="H411" s="59"/>
      <c r="I411" s="59"/>
      <c r="J411" s="7"/>
      <c r="K411" s="75"/>
      <c r="L411" s="75"/>
      <c r="M411" s="75"/>
    </row>
    <row r="412" spans="1:25" x14ac:dyDescent="0.25">
      <c r="A412" s="37"/>
      <c r="B412" s="38"/>
      <c r="C412" s="38"/>
      <c r="D412" s="73"/>
      <c r="F412" s="75"/>
      <c r="G412" s="75"/>
      <c r="H412" s="78"/>
      <c r="I412" s="78"/>
      <c r="J412" s="7"/>
      <c r="K412" s="75"/>
      <c r="L412" s="75"/>
      <c r="M412" s="75"/>
    </row>
    <row r="413" spans="1:25" x14ac:dyDescent="0.25">
      <c r="A413" s="37"/>
      <c r="B413" s="38"/>
      <c r="C413" s="38"/>
      <c r="D413" s="73"/>
      <c r="E413" s="74"/>
      <c r="F413" s="75"/>
      <c r="G413" s="75"/>
      <c r="H413" s="75"/>
      <c r="I413" s="75"/>
      <c r="J413" s="7"/>
      <c r="K413" s="75"/>
      <c r="L413" s="75"/>
      <c r="M413" s="75"/>
    </row>
    <row r="414" spans="1:25" x14ac:dyDescent="0.25">
      <c r="A414" s="37"/>
      <c r="B414" s="38"/>
      <c r="C414" s="38"/>
      <c r="D414" s="73"/>
      <c r="E414" s="74"/>
      <c r="F414" s="75"/>
      <c r="G414" s="75"/>
      <c r="H414" s="75"/>
      <c r="I414" s="75"/>
      <c r="J414" s="7"/>
      <c r="K414" s="75"/>
      <c r="L414" s="75"/>
      <c r="M414" s="75"/>
    </row>
    <row r="415" spans="1:25" x14ac:dyDescent="0.25">
      <c r="A415" s="37"/>
      <c r="B415" s="38"/>
      <c r="C415" s="38"/>
      <c r="D415" s="73"/>
      <c r="E415" s="74"/>
      <c r="F415" s="75"/>
      <c r="G415" s="75"/>
      <c r="H415" s="75"/>
      <c r="I415" s="75"/>
      <c r="J415" s="7"/>
      <c r="K415" s="75"/>
      <c r="L415" s="75"/>
      <c r="M415" s="75"/>
    </row>
    <row r="416" spans="1:25" x14ac:dyDescent="0.25">
      <c r="A416" s="37"/>
      <c r="B416" s="38"/>
      <c r="C416" s="38"/>
      <c r="D416" s="73"/>
      <c r="E416" s="74"/>
      <c r="F416" s="75"/>
      <c r="G416" s="75"/>
      <c r="H416" s="75"/>
      <c r="I416" s="75"/>
      <c r="J416" s="7"/>
      <c r="K416" s="75"/>
      <c r="L416" s="75"/>
      <c r="M416" s="75"/>
    </row>
    <row r="417" spans="1:13" x14ac:dyDescent="0.25">
      <c r="A417" s="37"/>
      <c r="B417" s="38"/>
      <c r="C417" s="38"/>
      <c r="D417" s="73"/>
      <c r="E417" s="74"/>
      <c r="F417" s="75"/>
      <c r="G417" s="75"/>
      <c r="H417" s="75"/>
      <c r="I417" s="75"/>
      <c r="J417" s="7"/>
      <c r="K417" s="75"/>
      <c r="L417" s="75"/>
      <c r="M417" s="75"/>
    </row>
    <row r="418" spans="1:13" x14ac:dyDescent="0.25">
      <c r="A418" s="37"/>
      <c r="B418" s="38"/>
      <c r="C418" s="38"/>
      <c r="D418" s="73"/>
      <c r="E418" s="79"/>
      <c r="F418" s="75"/>
      <c r="G418" s="75"/>
      <c r="H418" s="75"/>
      <c r="I418" s="75"/>
      <c r="J418" s="7"/>
      <c r="K418" s="75"/>
      <c r="L418" s="75"/>
      <c r="M418" s="75"/>
    </row>
    <row r="419" spans="1:13" x14ac:dyDescent="0.25">
      <c r="A419" s="37"/>
      <c r="B419" s="38"/>
      <c r="C419" s="38"/>
      <c r="D419" s="73"/>
      <c r="E419" s="79"/>
      <c r="F419" s="75"/>
      <c r="G419" s="75"/>
      <c r="H419" s="75"/>
      <c r="I419" s="75"/>
      <c r="J419" s="7"/>
      <c r="K419" s="75"/>
      <c r="L419" s="75"/>
      <c r="M419" s="75"/>
    </row>
    <row r="420" spans="1:13" x14ac:dyDescent="0.25">
      <c r="A420" s="37"/>
      <c r="B420" s="38"/>
      <c r="C420" s="38"/>
      <c r="D420" s="73"/>
      <c r="E420" s="79"/>
      <c r="F420" s="75"/>
      <c r="G420" s="75"/>
      <c r="H420" s="75"/>
      <c r="I420" s="75"/>
      <c r="J420" s="7"/>
      <c r="K420" s="75"/>
      <c r="L420" s="75"/>
      <c r="M420" s="75"/>
    </row>
    <row r="421" spans="1:13" x14ac:dyDescent="0.25">
      <c r="A421" s="37"/>
      <c r="B421" s="38"/>
      <c r="C421" s="38"/>
      <c r="D421" s="73"/>
      <c r="E421" s="79"/>
      <c r="F421" s="75"/>
      <c r="G421" s="75"/>
      <c r="H421" s="75"/>
      <c r="I421" s="75"/>
      <c r="J421" s="7"/>
      <c r="K421" s="75"/>
      <c r="L421" s="75"/>
      <c r="M421" s="75"/>
    </row>
    <row r="422" spans="1:13" x14ac:dyDescent="0.25">
      <c r="A422" s="37"/>
      <c r="B422" s="38"/>
      <c r="C422" s="38"/>
      <c r="D422" s="73"/>
      <c r="E422" s="79"/>
      <c r="F422" s="75"/>
      <c r="G422" s="75"/>
      <c r="H422" s="75"/>
      <c r="I422" s="75"/>
      <c r="J422" s="7"/>
      <c r="K422" s="75"/>
      <c r="L422" s="75"/>
      <c r="M422" s="75"/>
    </row>
    <row r="423" spans="1:13" x14ac:dyDescent="0.25">
      <c r="A423" s="37"/>
      <c r="B423" s="38"/>
      <c r="C423" s="38"/>
      <c r="D423" s="73"/>
      <c r="E423" s="79"/>
      <c r="F423" s="75"/>
      <c r="G423" s="75"/>
      <c r="H423" s="75"/>
      <c r="I423" s="75"/>
      <c r="J423" s="7"/>
      <c r="K423" s="75"/>
      <c r="L423" s="75"/>
      <c r="M423" s="75"/>
    </row>
    <row r="424" spans="1:13" x14ac:dyDescent="0.25">
      <c r="A424" s="37"/>
      <c r="B424" s="38"/>
      <c r="C424" s="38"/>
      <c r="D424" s="73"/>
      <c r="E424" s="79"/>
      <c r="F424" s="75"/>
      <c r="G424" s="75"/>
      <c r="H424" s="75"/>
      <c r="I424" s="75"/>
      <c r="J424" s="7"/>
      <c r="K424" s="75"/>
      <c r="L424" s="75"/>
      <c r="M424" s="75"/>
    </row>
    <row r="425" spans="1:13" x14ac:dyDescent="0.25">
      <c r="A425" s="37"/>
      <c r="B425" s="38"/>
      <c r="C425" s="38"/>
      <c r="D425" s="73"/>
      <c r="E425" s="79"/>
      <c r="F425" s="75"/>
      <c r="G425" s="75"/>
      <c r="H425" s="75"/>
      <c r="I425" s="75"/>
      <c r="J425" s="7"/>
      <c r="K425" s="75"/>
      <c r="L425" s="75"/>
      <c r="M425" s="75"/>
    </row>
    <row r="426" spans="1:13" x14ac:dyDescent="0.25">
      <c r="A426" s="37"/>
      <c r="B426" s="38"/>
      <c r="C426" s="38"/>
      <c r="D426" s="73"/>
      <c r="E426" s="79"/>
      <c r="F426" s="75"/>
      <c r="G426" s="75"/>
      <c r="H426" s="75"/>
      <c r="I426" s="75"/>
      <c r="J426" s="7"/>
      <c r="K426" s="75"/>
      <c r="L426" s="75"/>
      <c r="M426" s="75"/>
    </row>
    <row r="427" spans="1:13" x14ac:dyDescent="0.25">
      <c r="A427" s="37"/>
      <c r="B427" s="38"/>
      <c r="C427" s="38"/>
      <c r="D427" s="73"/>
      <c r="E427" s="79"/>
      <c r="F427" s="75"/>
      <c r="G427" s="75"/>
      <c r="H427" s="75"/>
      <c r="I427" s="75"/>
      <c r="J427" s="7"/>
      <c r="K427" s="75"/>
      <c r="L427" s="75"/>
      <c r="M427" s="75"/>
    </row>
    <row r="428" spans="1:13" x14ac:dyDescent="0.25">
      <c r="A428" s="37"/>
      <c r="B428" s="38"/>
      <c r="C428" s="38"/>
      <c r="D428" s="73"/>
      <c r="E428" s="79"/>
      <c r="F428" s="75"/>
      <c r="G428" s="75"/>
      <c r="H428" s="75"/>
      <c r="I428" s="75"/>
      <c r="J428" s="7"/>
      <c r="K428" s="75"/>
      <c r="L428" s="75"/>
      <c r="M428" s="75"/>
    </row>
    <row r="429" spans="1:13" x14ac:dyDescent="0.25">
      <c r="A429" s="37"/>
      <c r="B429" s="38"/>
      <c r="C429" s="38"/>
      <c r="D429" s="73"/>
      <c r="E429" s="79"/>
      <c r="F429" s="75"/>
      <c r="G429" s="75"/>
      <c r="H429" s="75"/>
      <c r="I429" s="75"/>
      <c r="J429" s="7"/>
      <c r="K429" s="75"/>
      <c r="L429" s="75"/>
      <c r="M429" s="75"/>
    </row>
    <row r="430" spans="1:13" x14ac:dyDescent="0.25">
      <c r="A430" s="37"/>
      <c r="B430" s="38"/>
      <c r="C430" s="38"/>
      <c r="D430" s="73"/>
      <c r="E430" s="79"/>
      <c r="F430" s="75"/>
      <c r="G430" s="75"/>
      <c r="H430" s="75"/>
      <c r="I430" s="75"/>
      <c r="J430" s="7"/>
      <c r="K430" s="75"/>
      <c r="L430" s="75"/>
      <c r="M430" s="75"/>
    </row>
    <row r="431" spans="1:13" x14ac:dyDescent="0.25">
      <c r="A431" s="37"/>
      <c r="B431" s="38"/>
      <c r="C431" s="38"/>
      <c r="D431" s="73"/>
      <c r="E431" s="79"/>
      <c r="F431" s="75"/>
      <c r="G431" s="75"/>
      <c r="H431" s="75"/>
      <c r="I431" s="75"/>
      <c r="J431" s="7"/>
      <c r="K431" s="75"/>
      <c r="L431" s="75"/>
      <c r="M431" s="75"/>
    </row>
    <row r="432" spans="1:13" x14ac:dyDescent="0.25">
      <c r="A432" s="37"/>
      <c r="B432" s="38"/>
      <c r="C432" s="38"/>
      <c r="D432" s="73"/>
      <c r="E432" s="79"/>
      <c r="F432" s="75"/>
      <c r="G432" s="75"/>
      <c r="H432" s="75"/>
      <c r="I432" s="75"/>
      <c r="J432" s="7"/>
      <c r="K432" s="75"/>
      <c r="L432" s="75"/>
      <c r="M432" s="75"/>
    </row>
    <row r="433" spans="1:13" x14ac:dyDescent="0.25">
      <c r="A433" s="37"/>
      <c r="B433" s="38"/>
      <c r="C433" s="38"/>
      <c r="D433" s="73"/>
      <c r="E433" s="79"/>
      <c r="F433" s="75"/>
      <c r="G433" s="75"/>
      <c r="H433" s="75"/>
      <c r="I433" s="75"/>
      <c r="J433" s="7"/>
      <c r="K433" s="75"/>
      <c r="L433" s="75"/>
      <c r="M433" s="75"/>
    </row>
    <row r="434" spans="1:13" x14ac:dyDescent="0.25">
      <c r="A434" s="37"/>
      <c r="B434" s="38"/>
      <c r="C434" s="38"/>
      <c r="D434" s="73"/>
      <c r="E434" s="79"/>
      <c r="F434" s="75"/>
      <c r="G434" s="75"/>
      <c r="H434" s="75"/>
      <c r="I434" s="75"/>
      <c r="J434" s="7"/>
      <c r="K434" s="75"/>
      <c r="L434" s="75"/>
      <c r="M434" s="75"/>
    </row>
    <row r="435" spans="1:13" x14ac:dyDescent="0.25">
      <c r="A435" s="37"/>
      <c r="B435" s="38"/>
      <c r="C435" s="38"/>
      <c r="D435" s="73"/>
      <c r="E435" s="79"/>
      <c r="F435" s="75"/>
      <c r="G435" s="75"/>
      <c r="H435" s="75"/>
      <c r="I435" s="75"/>
      <c r="J435" s="7"/>
      <c r="K435" s="75"/>
      <c r="L435" s="75"/>
      <c r="M435" s="75"/>
    </row>
    <row r="436" spans="1:13" x14ac:dyDescent="0.25">
      <c r="A436" s="37"/>
      <c r="B436" s="38"/>
      <c r="C436" s="38"/>
      <c r="D436" s="73"/>
      <c r="E436" s="79"/>
      <c r="F436" s="75"/>
      <c r="G436" s="75"/>
      <c r="H436" s="75"/>
      <c r="I436" s="75"/>
      <c r="J436" s="7"/>
      <c r="K436" s="75"/>
      <c r="L436" s="75"/>
      <c r="M436" s="75"/>
    </row>
    <row r="437" spans="1:13" x14ac:dyDescent="0.25">
      <c r="A437" s="37"/>
      <c r="B437" s="38"/>
      <c r="C437" s="38"/>
      <c r="D437" s="73"/>
      <c r="E437" s="79"/>
      <c r="F437" s="75"/>
      <c r="G437" s="75"/>
      <c r="H437" s="75"/>
      <c r="I437" s="75"/>
      <c r="J437" s="7"/>
      <c r="K437" s="75"/>
      <c r="L437" s="75"/>
      <c r="M437" s="75"/>
    </row>
    <row r="438" spans="1:13" x14ac:dyDescent="0.25">
      <c r="A438" s="37"/>
      <c r="B438" s="38"/>
      <c r="C438" s="38"/>
      <c r="D438" s="73"/>
      <c r="E438" s="79"/>
      <c r="F438" s="75"/>
      <c r="G438" s="75"/>
      <c r="H438" s="75"/>
      <c r="I438" s="75"/>
      <c r="J438" s="7"/>
      <c r="K438" s="75"/>
      <c r="L438" s="75"/>
      <c r="M438" s="75"/>
    </row>
    <row r="439" spans="1:13" x14ac:dyDescent="0.25">
      <c r="A439" s="37"/>
      <c r="B439" s="38"/>
      <c r="C439" s="38"/>
      <c r="D439" s="73"/>
      <c r="E439" s="79"/>
      <c r="F439" s="75"/>
      <c r="G439" s="75"/>
      <c r="H439" s="75"/>
      <c r="I439" s="75"/>
      <c r="J439" s="7"/>
      <c r="K439" s="75"/>
      <c r="L439" s="75"/>
      <c r="M439" s="75"/>
    </row>
    <row r="440" spans="1:13" x14ac:dyDescent="0.25">
      <c r="A440" s="37"/>
      <c r="B440" s="38"/>
      <c r="C440" s="38"/>
      <c r="D440" s="73"/>
      <c r="E440" s="79"/>
      <c r="F440" s="75"/>
      <c r="G440" s="75"/>
      <c r="H440" s="75"/>
      <c r="I440" s="75"/>
      <c r="J440" s="7"/>
      <c r="K440" s="75"/>
      <c r="L440" s="75"/>
      <c r="M440" s="75"/>
    </row>
    <row r="441" spans="1:13" x14ac:dyDescent="0.25">
      <c r="A441" s="37"/>
      <c r="B441" s="38"/>
      <c r="C441" s="38"/>
      <c r="D441" s="73"/>
      <c r="E441" s="80"/>
      <c r="F441" s="75"/>
      <c r="G441" s="75"/>
      <c r="H441" s="75"/>
      <c r="I441" s="75"/>
      <c r="J441" s="7"/>
      <c r="K441" s="75"/>
      <c r="L441" s="75"/>
      <c r="M441" s="75"/>
    </row>
    <row r="442" spans="1:13" x14ac:dyDescent="0.25">
      <c r="A442" s="37"/>
      <c r="B442" s="38"/>
      <c r="C442" s="38"/>
      <c r="D442" s="73"/>
      <c r="E442" s="80"/>
      <c r="F442" s="75"/>
      <c r="G442" s="75"/>
      <c r="H442" s="75"/>
      <c r="I442" s="75"/>
      <c r="J442" s="7"/>
      <c r="K442" s="75"/>
      <c r="L442" s="75"/>
      <c r="M442" s="75"/>
    </row>
    <row r="443" spans="1:13" x14ac:dyDescent="0.25">
      <c r="A443" s="37"/>
      <c r="B443" s="38"/>
      <c r="C443" s="38"/>
      <c r="D443" s="73"/>
      <c r="E443" s="80"/>
      <c r="F443" s="75"/>
      <c r="G443" s="75"/>
      <c r="H443" s="75"/>
      <c r="I443" s="75"/>
      <c r="J443" s="7"/>
      <c r="K443" s="75"/>
      <c r="L443" s="75"/>
      <c r="M443" s="75"/>
    </row>
    <row r="444" spans="1:13" x14ac:dyDescent="0.25">
      <c r="A444" s="37"/>
      <c r="B444" s="38"/>
      <c r="C444" s="38"/>
      <c r="D444" s="73"/>
      <c r="E444" s="80"/>
      <c r="F444" s="75"/>
      <c r="G444" s="75"/>
      <c r="H444" s="75"/>
      <c r="I444" s="75"/>
      <c r="J444" s="7"/>
      <c r="K444" s="75"/>
      <c r="L444" s="75"/>
      <c r="M444" s="75"/>
    </row>
    <row r="445" spans="1:13" x14ac:dyDescent="0.25">
      <c r="A445" s="37"/>
      <c r="B445" s="38"/>
      <c r="C445" s="38"/>
      <c r="D445" s="73"/>
      <c r="E445" s="80"/>
      <c r="F445" s="75"/>
      <c r="G445" s="75"/>
      <c r="H445" s="75"/>
      <c r="I445" s="75"/>
      <c r="J445" s="7"/>
      <c r="K445" s="75"/>
      <c r="L445" s="75"/>
      <c r="M445" s="75"/>
    </row>
    <row r="446" spans="1:13" x14ac:dyDescent="0.25">
      <c r="A446" s="37"/>
      <c r="B446" s="38"/>
      <c r="C446" s="38"/>
      <c r="D446" s="73"/>
      <c r="E446" s="80"/>
      <c r="F446" s="75"/>
      <c r="G446" s="75"/>
      <c r="H446" s="75"/>
      <c r="I446" s="75"/>
      <c r="J446" s="7"/>
      <c r="K446" s="75"/>
      <c r="L446" s="75"/>
      <c r="M446" s="75"/>
    </row>
    <row r="447" spans="1:13" x14ac:dyDescent="0.25">
      <c r="A447" s="37"/>
      <c r="B447" s="38"/>
      <c r="C447" s="38"/>
      <c r="D447" s="73"/>
      <c r="E447" s="80"/>
      <c r="F447" s="75"/>
      <c r="G447" s="75"/>
      <c r="H447" s="75"/>
      <c r="I447" s="75"/>
      <c r="J447" s="7"/>
      <c r="K447" s="75"/>
      <c r="L447" s="75"/>
      <c r="M447" s="75"/>
    </row>
    <row r="448" spans="1:13" x14ac:dyDescent="0.25">
      <c r="A448" s="37"/>
      <c r="B448" s="38"/>
      <c r="C448" s="38"/>
      <c r="D448" s="73"/>
      <c r="E448" s="80"/>
      <c r="F448" s="75"/>
      <c r="G448" s="75"/>
      <c r="H448" s="75"/>
      <c r="I448" s="75"/>
      <c r="J448" s="7"/>
      <c r="K448" s="75"/>
      <c r="L448" s="75"/>
      <c r="M448" s="75"/>
    </row>
    <row r="449" spans="1:13" x14ac:dyDescent="0.25">
      <c r="A449" s="37"/>
      <c r="B449" s="38"/>
      <c r="C449" s="38"/>
      <c r="D449" s="73"/>
      <c r="E449" s="80"/>
      <c r="F449" s="75"/>
      <c r="G449" s="75"/>
      <c r="H449" s="75"/>
      <c r="I449" s="75"/>
      <c r="J449" s="7"/>
      <c r="K449" s="75"/>
      <c r="L449" s="75"/>
      <c r="M449" s="75"/>
    </row>
    <row r="450" spans="1:13" x14ac:dyDescent="0.25">
      <c r="A450" s="37"/>
      <c r="B450" s="38"/>
      <c r="C450" s="38"/>
      <c r="D450" s="73"/>
      <c r="E450" s="80"/>
      <c r="F450" s="75"/>
      <c r="G450" s="75"/>
      <c r="H450" s="75"/>
      <c r="I450" s="75"/>
      <c r="J450" s="7"/>
      <c r="K450" s="75"/>
      <c r="L450" s="75"/>
      <c r="M450" s="75"/>
    </row>
    <row r="451" spans="1:13" x14ac:dyDescent="0.25">
      <c r="A451" s="37"/>
      <c r="B451" s="38"/>
      <c r="C451" s="38"/>
      <c r="D451" s="73"/>
      <c r="E451" s="80"/>
      <c r="F451" s="75"/>
      <c r="G451" s="75"/>
      <c r="H451" s="75"/>
      <c r="I451" s="75"/>
      <c r="J451" s="7"/>
      <c r="K451" s="75"/>
      <c r="L451" s="75"/>
      <c r="M451" s="75"/>
    </row>
    <row r="452" spans="1:13" x14ac:dyDescent="0.25">
      <c r="A452" s="37"/>
      <c r="B452" s="38"/>
      <c r="C452" s="38"/>
      <c r="D452" s="73"/>
      <c r="E452" s="80"/>
      <c r="F452" s="75"/>
      <c r="G452" s="75"/>
      <c r="H452" s="75"/>
      <c r="I452" s="75"/>
      <c r="J452" s="7"/>
      <c r="K452" s="75"/>
      <c r="L452" s="75"/>
      <c r="M452" s="75"/>
    </row>
    <row r="453" spans="1:13" x14ac:dyDescent="0.25">
      <c r="A453" s="37"/>
      <c r="B453" s="38"/>
      <c r="C453" s="38"/>
      <c r="D453" s="73"/>
      <c r="E453" s="80"/>
      <c r="F453" s="75"/>
      <c r="G453" s="75"/>
      <c r="H453" s="75"/>
      <c r="I453" s="75"/>
      <c r="J453" s="7"/>
      <c r="K453" s="75"/>
      <c r="L453" s="75"/>
      <c r="M453" s="75"/>
    </row>
    <row r="454" spans="1:13" x14ac:dyDescent="0.25">
      <c r="A454" s="37"/>
      <c r="B454" s="38"/>
      <c r="C454" s="38"/>
      <c r="D454" s="73"/>
      <c r="E454" s="80"/>
      <c r="F454" s="75"/>
      <c r="G454" s="75"/>
      <c r="H454" s="75"/>
      <c r="I454" s="75"/>
      <c r="J454" s="7"/>
      <c r="K454" s="75"/>
      <c r="L454" s="75"/>
      <c r="M454" s="75"/>
    </row>
    <row r="455" spans="1:13" x14ac:dyDescent="0.25">
      <c r="A455" s="37"/>
      <c r="B455" s="38"/>
      <c r="C455" s="38"/>
      <c r="D455" s="73"/>
      <c r="E455" s="80"/>
      <c r="F455" s="75"/>
      <c r="G455" s="75"/>
      <c r="H455" s="75"/>
      <c r="I455" s="75"/>
      <c r="J455" s="7"/>
      <c r="K455" s="75"/>
      <c r="L455" s="75"/>
      <c r="M455" s="75"/>
    </row>
    <row r="456" spans="1:13" x14ac:dyDescent="0.25">
      <c r="A456" s="37"/>
      <c r="B456" s="38"/>
      <c r="C456" s="38"/>
      <c r="D456" s="73"/>
      <c r="E456" s="80"/>
      <c r="F456" s="75"/>
      <c r="G456" s="75"/>
      <c r="H456" s="75"/>
      <c r="I456" s="75"/>
      <c r="J456" s="7"/>
      <c r="K456" s="75"/>
      <c r="L456" s="75"/>
      <c r="M456" s="75"/>
    </row>
    <row r="457" spans="1:13" x14ac:dyDescent="0.25">
      <c r="A457" s="37"/>
      <c r="B457" s="38"/>
      <c r="C457" s="38"/>
      <c r="D457" s="73"/>
      <c r="E457" s="80"/>
      <c r="F457" s="75"/>
      <c r="G457" s="75"/>
      <c r="H457" s="75"/>
      <c r="I457" s="75"/>
      <c r="J457" s="7"/>
      <c r="K457" s="75"/>
      <c r="L457" s="75"/>
      <c r="M457" s="75"/>
    </row>
    <row r="458" spans="1:13" x14ac:dyDescent="0.25">
      <c r="A458" s="37"/>
      <c r="B458" s="38"/>
      <c r="C458" s="38"/>
      <c r="D458" s="73"/>
      <c r="E458" s="80"/>
      <c r="F458" s="75"/>
      <c r="G458" s="75"/>
      <c r="H458" s="75"/>
      <c r="I458" s="75"/>
      <c r="J458" s="7"/>
      <c r="K458" s="75"/>
      <c r="L458" s="75"/>
      <c r="M458" s="75"/>
    </row>
    <row r="459" spans="1:13" x14ac:dyDescent="0.25">
      <c r="A459" s="37"/>
      <c r="B459" s="38"/>
      <c r="C459" s="38"/>
      <c r="D459" s="73"/>
      <c r="E459" s="80"/>
      <c r="F459" s="75"/>
      <c r="G459" s="75"/>
      <c r="H459" s="75"/>
      <c r="I459" s="75"/>
      <c r="J459" s="7"/>
      <c r="K459" s="75"/>
      <c r="L459" s="75"/>
      <c r="M459" s="75"/>
    </row>
    <row r="460" spans="1:13" x14ac:dyDescent="0.25">
      <c r="A460" s="37"/>
      <c r="B460" s="38"/>
      <c r="C460" s="38"/>
      <c r="D460" s="73"/>
      <c r="E460" s="80"/>
      <c r="F460" s="75"/>
      <c r="G460" s="75"/>
      <c r="H460" s="75"/>
      <c r="I460" s="75"/>
      <c r="J460" s="7"/>
      <c r="K460" s="75"/>
      <c r="L460" s="75"/>
      <c r="M460" s="75"/>
    </row>
    <row r="461" spans="1:13" x14ac:dyDescent="0.25">
      <c r="A461" s="37"/>
      <c r="B461" s="38"/>
      <c r="C461" s="38"/>
      <c r="D461" s="73"/>
      <c r="E461" s="80"/>
      <c r="F461" s="75"/>
      <c r="G461" s="75"/>
      <c r="H461" s="75"/>
      <c r="I461" s="75"/>
      <c r="J461" s="7"/>
      <c r="K461" s="75"/>
      <c r="L461" s="75"/>
      <c r="M461" s="75"/>
    </row>
    <row r="462" spans="1:13" x14ac:dyDescent="0.25">
      <c r="A462" s="37"/>
      <c r="B462" s="38"/>
      <c r="C462" s="38"/>
      <c r="D462" s="73"/>
      <c r="E462" s="80"/>
      <c r="F462" s="75"/>
      <c r="G462" s="75"/>
      <c r="H462" s="75"/>
      <c r="I462" s="75"/>
      <c r="J462" s="7"/>
      <c r="K462" s="75"/>
      <c r="L462" s="75"/>
      <c r="M462" s="75"/>
    </row>
    <row r="463" spans="1:13" x14ac:dyDescent="0.25">
      <c r="A463" s="37"/>
      <c r="B463" s="38"/>
      <c r="C463" s="38"/>
      <c r="D463" s="73"/>
      <c r="E463" s="80"/>
      <c r="F463" s="75"/>
      <c r="G463" s="75"/>
      <c r="H463" s="75"/>
      <c r="I463" s="75"/>
      <c r="J463" s="7"/>
      <c r="K463" s="75"/>
      <c r="L463" s="75"/>
      <c r="M463" s="75"/>
    </row>
    <row r="464" spans="1:13" x14ac:dyDescent="0.25">
      <c r="A464" s="37"/>
      <c r="B464" s="38"/>
      <c r="C464" s="38"/>
      <c r="D464" s="73"/>
      <c r="E464" s="80"/>
      <c r="F464" s="75"/>
      <c r="G464" s="75"/>
      <c r="H464" s="75"/>
      <c r="I464" s="75"/>
      <c r="J464" s="7"/>
      <c r="K464" s="75"/>
      <c r="L464" s="75"/>
      <c r="M464" s="75"/>
    </row>
    <row r="465" spans="1:13" x14ac:dyDescent="0.25">
      <c r="A465" s="37"/>
      <c r="B465" s="38"/>
      <c r="C465" s="38"/>
      <c r="D465" s="73"/>
      <c r="E465" s="80"/>
      <c r="F465" s="75"/>
      <c r="G465" s="75"/>
      <c r="H465" s="75"/>
      <c r="I465" s="75"/>
      <c r="J465" s="7"/>
      <c r="K465" s="75"/>
      <c r="L465" s="75"/>
      <c r="M465" s="75"/>
    </row>
    <row r="466" spans="1:13" x14ac:dyDescent="0.25">
      <c r="A466" s="37"/>
      <c r="B466" s="38"/>
      <c r="C466" s="38"/>
      <c r="D466" s="73"/>
      <c r="E466" s="80"/>
      <c r="F466" s="75"/>
      <c r="G466" s="75"/>
      <c r="H466" s="75"/>
      <c r="I466" s="75"/>
      <c r="J466" s="7"/>
      <c r="K466" s="75"/>
      <c r="L466" s="75"/>
      <c r="M466" s="75"/>
    </row>
    <row r="467" spans="1:13" x14ac:dyDescent="0.25">
      <c r="A467" s="37"/>
      <c r="B467" s="38"/>
      <c r="C467" s="38"/>
      <c r="D467" s="73"/>
      <c r="E467" s="80"/>
      <c r="F467" s="75"/>
      <c r="G467" s="75"/>
      <c r="H467" s="75"/>
      <c r="I467" s="75"/>
      <c r="J467" s="7"/>
      <c r="K467" s="75"/>
      <c r="L467" s="75"/>
      <c r="M467" s="75"/>
    </row>
    <row r="468" spans="1:13" x14ac:dyDescent="0.25">
      <c r="A468" s="37"/>
      <c r="B468" s="38"/>
      <c r="C468" s="38"/>
      <c r="D468" s="73"/>
      <c r="E468" s="80"/>
      <c r="F468" s="75"/>
      <c r="G468" s="75"/>
      <c r="H468" s="75"/>
      <c r="I468" s="75"/>
      <c r="J468" s="7"/>
      <c r="K468" s="75"/>
      <c r="L468" s="75"/>
      <c r="M468" s="75"/>
    </row>
    <row r="469" spans="1:13" x14ac:dyDescent="0.25">
      <c r="A469" s="37"/>
      <c r="B469" s="38"/>
      <c r="C469" s="38"/>
      <c r="D469" s="73"/>
      <c r="E469" s="80"/>
      <c r="F469" s="75"/>
      <c r="G469" s="75"/>
      <c r="H469" s="75"/>
      <c r="I469" s="75"/>
      <c r="J469" s="7"/>
      <c r="K469" s="75"/>
      <c r="L469" s="75"/>
      <c r="M469" s="75"/>
    </row>
    <row r="470" spans="1:13" x14ac:dyDescent="0.25">
      <c r="A470" s="37"/>
      <c r="B470" s="38"/>
      <c r="C470" s="38"/>
      <c r="D470" s="73"/>
      <c r="E470" s="80"/>
      <c r="F470" s="75"/>
      <c r="G470" s="75"/>
      <c r="H470" s="75"/>
      <c r="I470" s="75"/>
      <c r="J470" s="7"/>
      <c r="K470" s="75"/>
      <c r="L470" s="75"/>
      <c r="M470" s="75"/>
    </row>
    <row r="471" spans="1:13" x14ac:dyDescent="0.25">
      <c r="A471" s="37"/>
      <c r="B471" s="38"/>
      <c r="C471" s="38"/>
      <c r="D471" s="73"/>
      <c r="E471" s="80"/>
      <c r="F471" s="75"/>
      <c r="G471" s="75"/>
      <c r="H471" s="75"/>
      <c r="I471" s="75"/>
      <c r="J471" s="7"/>
      <c r="K471" s="75"/>
      <c r="L471" s="75"/>
      <c r="M471" s="75"/>
    </row>
    <row r="472" spans="1:13" x14ac:dyDescent="0.25">
      <c r="A472" s="37"/>
      <c r="B472" s="38"/>
      <c r="C472" s="38"/>
      <c r="D472" s="73"/>
      <c r="E472" s="80"/>
      <c r="F472" s="75"/>
      <c r="G472" s="75"/>
      <c r="H472" s="75"/>
      <c r="I472" s="75"/>
      <c r="J472" s="7"/>
      <c r="K472" s="75"/>
      <c r="L472" s="75"/>
      <c r="M472" s="75"/>
    </row>
    <row r="473" spans="1:13" x14ac:dyDescent="0.25">
      <c r="A473" s="37"/>
      <c r="B473" s="38"/>
      <c r="C473" s="38"/>
      <c r="D473" s="73"/>
      <c r="E473" s="80"/>
      <c r="F473" s="75"/>
      <c r="G473" s="75"/>
      <c r="H473" s="75"/>
      <c r="I473" s="75"/>
      <c r="J473" s="7"/>
      <c r="K473" s="75"/>
      <c r="L473" s="75"/>
      <c r="M473" s="75"/>
    </row>
    <row r="474" spans="1:13" x14ac:dyDescent="0.25">
      <c r="A474" s="37"/>
      <c r="B474" s="38"/>
      <c r="C474" s="38"/>
      <c r="D474" s="73"/>
      <c r="E474" s="80"/>
      <c r="F474" s="75"/>
      <c r="G474" s="75"/>
      <c r="H474" s="75"/>
      <c r="I474" s="75"/>
      <c r="J474" s="7"/>
      <c r="K474" s="75"/>
      <c r="L474" s="75"/>
      <c r="M474" s="75"/>
    </row>
    <row r="475" spans="1:13" x14ac:dyDescent="0.25">
      <c r="A475" s="37"/>
      <c r="B475" s="38"/>
      <c r="C475" s="38"/>
      <c r="D475" s="73"/>
      <c r="E475" s="80"/>
      <c r="F475" s="75"/>
      <c r="G475" s="75"/>
      <c r="H475" s="75"/>
      <c r="I475" s="75"/>
      <c r="J475" s="7"/>
      <c r="K475" s="75"/>
      <c r="L475" s="75"/>
      <c r="M475" s="75"/>
    </row>
    <row r="476" spans="1:13" x14ac:dyDescent="0.25">
      <c r="A476" s="37"/>
      <c r="B476" s="38"/>
      <c r="C476" s="38"/>
      <c r="D476" s="73"/>
      <c r="E476" s="80"/>
      <c r="F476" s="75"/>
      <c r="G476" s="75"/>
      <c r="H476" s="75"/>
      <c r="I476" s="75"/>
      <c r="J476" s="7"/>
      <c r="K476" s="75"/>
      <c r="L476" s="75"/>
      <c r="M476" s="75"/>
    </row>
    <row r="477" spans="1:13" x14ac:dyDescent="0.25">
      <c r="A477" s="37"/>
      <c r="B477" s="38"/>
      <c r="C477" s="38"/>
      <c r="D477" s="73"/>
      <c r="E477" s="80"/>
      <c r="F477" s="75"/>
      <c r="G477" s="75"/>
      <c r="H477" s="75"/>
      <c r="I477" s="75"/>
      <c r="J477" s="7"/>
      <c r="K477" s="75"/>
      <c r="L477" s="75"/>
      <c r="M477" s="75"/>
    </row>
    <row r="478" spans="1:13" x14ac:dyDescent="0.25">
      <c r="A478" s="37"/>
      <c r="B478" s="38"/>
      <c r="C478" s="38"/>
      <c r="D478" s="73"/>
      <c r="E478" s="80"/>
      <c r="F478" s="75"/>
      <c r="G478" s="75"/>
      <c r="H478" s="75"/>
      <c r="I478" s="75"/>
      <c r="J478" s="7"/>
      <c r="K478" s="75"/>
      <c r="L478" s="75"/>
      <c r="M478" s="75"/>
    </row>
    <row r="479" spans="1:13" x14ac:dyDescent="0.25">
      <c r="A479" s="37"/>
      <c r="B479" s="38"/>
      <c r="C479" s="38"/>
      <c r="D479" s="73"/>
      <c r="E479" s="80"/>
      <c r="F479" s="75"/>
      <c r="G479" s="75"/>
      <c r="H479" s="75"/>
      <c r="I479" s="75"/>
      <c r="J479" s="7"/>
      <c r="K479" s="75"/>
      <c r="L479" s="75"/>
      <c r="M479" s="75"/>
    </row>
    <row r="480" spans="1:13" x14ac:dyDescent="0.25">
      <c r="A480" s="37"/>
      <c r="B480" s="38"/>
      <c r="C480" s="38"/>
      <c r="D480" s="73"/>
      <c r="E480" s="80"/>
      <c r="F480" s="75"/>
      <c r="G480" s="75"/>
      <c r="H480" s="75"/>
      <c r="I480" s="75"/>
      <c r="J480" s="7"/>
      <c r="K480" s="75"/>
      <c r="L480" s="75"/>
      <c r="M480" s="75"/>
    </row>
    <row r="481" spans="1:13" x14ac:dyDescent="0.25">
      <c r="A481" s="37"/>
      <c r="B481" s="38"/>
      <c r="C481" s="38"/>
      <c r="D481" s="73"/>
      <c r="E481" s="80"/>
      <c r="F481" s="75"/>
      <c r="G481" s="75"/>
      <c r="H481" s="75"/>
      <c r="I481" s="75"/>
      <c r="J481" s="7"/>
      <c r="K481" s="75"/>
      <c r="L481" s="75"/>
      <c r="M481" s="75"/>
    </row>
    <row r="482" spans="1:13" x14ac:dyDescent="0.25">
      <c r="A482" s="37"/>
      <c r="B482" s="38"/>
      <c r="C482" s="38"/>
      <c r="D482" s="73"/>
      <c r="E482" s="80"/>
      <c r="F482" s="75"/>
      <c r="G482" s="75"/>
      <c r="H482" s="75"/>
      <c r="I482" s="75"/>
      <c r="J482" s="7"/>
      <c r="K482" s="75"/>
      <c r="L482" s="75"/>
      <c r="M482" s="75"/>
    </row>
    <row r="483" spans="1:13" x14ac:dyDescent="0.25">
      <c r="A483" s="37"/>
      <c r="B483" s="38"/>
      <c r="C483" s="38"/>
      <c r="D483" s="73"/>
      <c r="E483" s="80"/>
      <c r="F483" s="75"/>
      <c r="G483" s="75"/>
      <c r="H483" s="75"/>
      <c r="I483" s="75"/>
      <c r="J483" s="7"/>
      <c r="K483" s="75"/>
      <c r="L483" s="75"/>
      <c r="M483" s="75"/>
    </row>
    <row r="484" spans="1:13" x14ac:dyDescent="0.25">
      <c r="A484" s="37"/>
      <c r="B484" s="38"/>
      <c r="C484" s="38"/>
      <c r="D484" s="73"/>
      <c r="E484" s="80"/>
      <c r="F484" s="75"/>
      <c r="G484" s="75"/>
      <c r="H484" s="75"/>
      <c r="I484" s="75"/>
      <c r="J484" s="7"/>
      <c r="K484" s="75"/>
      <c r="L484" s="75"/>
      <c r="M484" s="75"/>
    </row>
    <row r="485" spans="1:13" x14ac:dyDescent="0.25">
      <c r="A485" s="37"/>
      <c r="B485" s="38"/>
      <c r="C485" s="38"/>
      <c r="D485" s="73"/>
      <c r="E485" s="80"/>
      <c r="F485" s="75"/>
      <c r="G485" s="75"/>
      <c r="H485" s="75"/>
      <c r="I485" s="75"/>
      <c r="J485" s="7"/>
      <c r="K485" s="75"/>
      <c r="L485" s="75"/>
      <c r="M485" s="75"/>
    </row>
    <row r="486" spans="1:13" x14ac:dyDescent="0.25">
      <c r="A486" s="37"/>
      <c r="B486" s="38"/>
      <c r="C486" s="38"/>
      <c r="D486" s="73"/>
      <c r="E486" s="80"/>
      <c r="F486" s="75"/>
      <c r="G486" s="75"/>
      <c r="H486" s="75"/>
      <c r="I486" s="75"/>
      <c r="J486" s="7"/>
      <c r="K486" s="75"/>
      <c r="L486" s="75"/>
      <c r="M486" s="75"/>
    </row>
    <row r="487" spans="1:13" x14ac:dyDescent="0.25">
      <c r="A487" s="37"/>
      <c r="B487" s="38"/>
      <c r="C487" s="38"/>
      <c r="D487" s="73"/>
      <c r="E487" s="80"/>
      <c r="F487" s="75"/>
      <c r="G487" s="75"/>
      <c r="H487" s="75"/>
      <c r="I487" s="75"/>
      <c r="J487" s="7"/>
      <c r="K487" s="75"/>
      <c r="L487" s="75"/>
      <c r="M487" s="75"/>
    </row>
    <row r="488" spans="1:13" x14ac:dyDescent="0.25">
      <c r="A488" s="37"/>
      <c r="B488" s="38"/>
      <c r="C488" s="38"/>
      <c r="D488" s="73"/>
      <c r="E488" s="80"/>
      <c r="F488" s="75"/>
      <c r="G488" s="75"/>
      <c r="H488" s="75"/>
      <c r="I488" s="75"/>
      <c r="J488" s="7"/>
      <c r="K488" s="75"/>
      <c r="L488" s="75"/>
      <c r="M488" s="75"/>
    </row>
    <row r="489" spans="1:13" x14ac:dyDescent="0.25">
      <c r="A489" s="37"/>
      <c r="B489" s="38"/>
      <c r="C489" s="38"/>
      <c r="D489" s="73"/>
      <c r="E489" s="80"/>
      <c r="F489" s="75"/>
      <c r="G489" s="75"/>
      <c r="H489" s="75"/>
      <c r="I489" s="75"/>
      <c r="J489" s="7"/>
      <c r="K489" s="75"/>
      <c r="L489" s="75"/>
      <c r="M489" s="75"/>
    </row>
    <row r="490" spans="1:13" x14ac:dyDescent="0.25">
      <c r="A490" s="37"/>
      <c r="B490" s="38"/>
      <c r="C490" s="38"/>
      <c r="D490" s="73"/>
      <c r="E490" s="80"/>
      <c r="F490" s="75"/>
      <c r="G490" s="75"/>
      <c r="H490" s="75"/>
      <c r="I490" s="75"/>
      <c r="J490" s="7"/>
      <c r="K490" s="75"/>
      <c r="L490" s="75"/>
      <c r="M490" s="75"/>
    </row>
    <row r="491" spans="1:13" x14ac:dyDescent="0.25">
      <c r="A491" s="37"/>
      <c r="B491" s="38"/>
      <c r="C491" s="38"/>
      <c r="D491" s="73"/>
      <c r="E491" s="80"/>
      <c r="F491" s="75"/>
      <c r="G491" s="75"/>
      <c r="H491" s="75"/>
      <c r="I491" s="75"/>
      <c r="J491" s="7"/>
      <c r="K491" s="75"/>
      <c r="L491" s="75"/>
      <c r="M491" s="75"/>
    </row>
    <row r="492" spans="1:13" x14ac:dyDescent="0.25">
      <c r="A492" s="37"/>
      <c r="B492" s="38"/>
      <c r="C492" s="38"/>
      <c r="D492" s="73"/>
      <c r="E492" s="80"/>
      <c r="F492" s="75"/>
      <c r="G492" s="75"/>
      <c r="H492" s="75"/>
      <c r="I492" s="75"/>
      <c r="J492" s="7"/>
      <c r="K492" s="75"/>
      <c r="L492" s="75"/>
      <c r="M492" s="75"/>
    </row>
    <row r="493" spans="1:13" x14ac:dyDescent="0.25">
      <c r="A493" s="37"/>
      <c r="B493" s="38"/>
      <c r="C493" s="38"/>
      <c r="D493" s="73"/>
      <c r="E493" s="80"/>
      <c r="F493" s="75"/>
      <c r="G493" s="75"/>
      <c r="H493" s="75"/>
      <c r="I493" s="75"/>
      <c r="J493" s="7"/>
      <c r="K493" s="75"/>
      <c r="L493" s="75"/>
      <c r="M493" s="75"/>
    </row>
    <row r="494" spans="1:13" x14ac:dyDescent="0.25">
      <c r="A494" s="37"/>
      <c r="B494" s="38"/>
      <c r="C494" s="38"/>
      <c r="D494" s="73"/>
      <c r="E494" s="80"/>
      <c r="F494" s="75"/>
      <c r="G494" s="75"/>
      <c r="H494" s="75"/>
      <c r="I494" s="75"/>
      <c r="J494" s="7"/>
      <c r="K494" s="75"/>
      <c r="L494" s="75"/>
      <c r="M494" s="75"/>
    </row>
    <row r="495" spans="1:13" x14ac:dyDescent="0.25">
      <c r="A495" s="37"/>
      <c r="B495" s="38"/>
      <c r="C495" s="38"/>
      <c r="D495" s="73"/>
      <c r="E495" s="80"/>
      <c r="F495" s="75"/>
      <c r="G495" s="75"/>
      <c r="H495" s="75"/>
      <c r="I495" s="75"/>
      <c r="J495" s="7"/>
      <c r="K495" s="75"/>
      <c r="L495" s="75"/>
      <c r="M495" s="75"/>
    </row>
    <row r="496" spans="1:13" x14ac:dyDescent="0.25">
      <c r="A496" s="37"/>
      <c r="B496" s="38"/>
      <c r="C496" s="38"/>
      <c r="D496" s="73"/>
      <c r="E496" s="80"/>
      <c r="F496" s="75"/>
      <c r="G496" s="75"/>
      <c r="H496" s="75"/>
      <c r="I496" s="75"/>
      <c r="J496" s="7"/>
      <c r="K496" s="75"/>
      <c r="L496" s="75"/>
      <c r="M496" s="75"/>
    </row>
    <row r="497" spans="1:13" x14ac:dyDescent="0.25">
      <c r="A497" s="37"/>
      <c r="B497" s="38"/>
      <c r="C497" s="38"/>
      <c r="D497" s="73"/>
      <c r="E497" s="80"/>
      <c r="F497" s="75"/>
      <c r="G497" s="75"/>
      <c r="H497" s="75"/>
      <c r="I497" s="75"/>
      <c r="J497" s="7"/>
      <c r="K497" s="75"/>
      <c r="L497" s="75"/>
      <c r="M497" s="75"/>
    </row>
    <row r="498" spans="1:13" x14ac:dyDescent="0.25">
      <c r="A498" s="37"/>
      <c r="B498" s="38"/>
      <c r="C498" s="38"/>
      <c r="D498" s="73"/>
      <c r="E498" s="80"/>
      <c r="F498" s="75"/>
      <c r="G498" s="75"/>
      <c r="H498" s="75"/>
      <c r="I498" s="75"/>
      <c r="J498" s="7"/>
      <c r="K498" s="75"/>
      <c r="L498" s="75"/>
      <c r="M498" s="75"/>
    </row>
    <row r="499" spans="1:13" x14ac:dyDescent="0.25">
      <c r="A499" s="37"/>
      <c r="B499" s="38"/>
      <c r="C499" s="38"/>
      <c r="D499" s="73"/>
      <c r="E499" s="80"/>
      <c r="F499" s="75"/>
      <c r="G499" s="75"/>
      <c r="H499" s="75"/>
      <c r="I499" s="75"/>
      <c r="J499" s="7"/>
      <c r="K499" s="75"/>
      <c r="L499" s="75"/>
      <c r="M499" s="75"/>
    </row>
    <row r="500" spans="1:13" x14ac:dyDescent="0.25">
      <c r="A500" s="37"/>
      <c r="B500" s="38"/>
      <c r="C500" s="38"/>
      <c r="D500" s="73"/>
      <c r="E500" s="80"/>
      <c r="F500" s="75"/>
      <c r="G500" s="75"/>
      <c r="H500" s="75"/>
      <c r="I500" s="75"/>
      <c r="J500" s="7"/>
      <c r="K500" s="75"/>
      <c r="L500" s="75"/>
      <c r="M500" s="75"/>
    </row>
    <row r="501" spans="1:13" x14ac:dyDescent="0.25">
      <c r="A501" s="37"/>
      <c r="B501" s="38"/>
      <c r="C501" s="38"/>
      <c r="D501" s="73"/>
      <c r="E501" s="80"/>
      <c r="F501" s="75"/>
      <c r="G501" s="75"/>
      <c r="H501" s="75"/>
      <c r="I501" s="75"/>
      <c r="J501" s="7"/>
      <c r="K501" s="75"/>
      <c r="L501" s="75"/>
      <c r="M501" s="75"/>
    </row>
    <row r="502" spans="1:13" x14ac:dyDescent="0.25">
      <c r="A502" s="37"/>
      <c r="B502" s="38"/>
      <c r="C502" s="38"/>
      <c r="D502" s="73"/>
      <c r="E502" s="80"/>
      <c r="F502" s="75"/>
      <c r="G502" s="75"/>
      <c r="H502" s="75"/>
      <c r="I502" s="75"/>
      <c r="J502" s="7"/>
      <c r="K502" s="75"/>
      <c r="L502" s="75"/>
      <c r="M502" s="75"/>
    </row>
    <row r="503" spans="1:13" x14ac:dyDescent="0.25">
      <c r="A503" s="37"/>
      <c r="B503" s="38"/>
      <c r="C503" s="38"/>
      <c r="D503" s="73"/>
      <c r="E503" s="80"/>
      <c r="F503" s="75"/>
      <c r="G503" s="75"/>
      <c r="H503" s="75"/>
      <c r="I503" s="75"/>
      <c r="J503" s="7"/>
      <c r="K503" s="75"/>
      <c r="L503" s="75"/>
      <c r="M503" s="75"/>
    </row>
    <row r="504" spans="1:13" x14ac:dyDescent="0.25">
      <c r="A504" s="37"/>
      <c r="B504" s="38"/>
      <c r="C504" s="38"/>
      <c r="D504" s="73"/>
      <c r="E504" s="80"/>
      <c r="F504" s="75"/>
      <c r="G504" s="75"/>
      <c r="H504" s="75"/>
      <c r="I504" s="75"/>
      <c r="J504" s="7"/>
      <c r="K504" s="75"/>
      <c r="L504" s="75"/>
      <c r="M504" s="75"/>
    </row>
    <row r="505" spans="1:13" x14ac:dyDescent="0.25">
      <c r="A505" s="37"/>
      <c r="B505" s="38"/>
      <c r="C505" s="38"/>
      <c r="D505" s="73"/>
      <c r="E505" s="80"/>
      <c r="F505" s="75"/>
      <c r="G505" s="75"/>
      <c r="H505" s="75"/>
      <c r="I505" s="75"/>
      <c r="J505" s="7"/>
      <c r="K505" s="75"/>
      <c r="L505" s="75"/>
      <c r="M505" s="75"/>
    </row>
    <row r="506" spans="1:13" x14ac:dyDescent="0.25">
      <c r="A506" s="37"/>
      <c r="B506" s="38"/>
      <c r="C506" s="38"/>
      <c r="D506" s="73"/>
      <c r="E506" s="80"/>
      <c r="F506" s="75"/>
      <c r="G506" s="75"/>
      <c r="H506" s="75"/>
      <c r="I506" s="75"/>
      <c r="J506" s="7"/>
      <c r="K506" s="75"/>
      <c r="L506" s="75"/>
      <c r="M506" s="75"/>
    </row>
    <row r="507" spans="1:13" x14ac:dyDescent="0.25">
      <c r="A507" s="37"/>
      <c r="B507" s="38"/>
      <c r="C507" s="38"/>
      <c r="D507" s="73"/>
      <c r="E507" s="80"/>
      <c r="F507" s="75"/>
      <c r="G507" s="75"/>
      <c r="H507" s="75"/>
      <c r="I507" s="75"/>
      <c r="J507" s="7"/>
      <c r="K507" s="75"/>
      <c r="L507" s="75"/>
      <c r="M507" s="75"/>
    </row>
    <row r="508" spans="1:13" x14ac:dyDescent="0.25">
      <c r="A508" s="37"/>
      <c r="B508" s="38"/>
      <c r="C508" s="38"/>
      <c r="D508" s="73"/>
      <c r="E508" s="80"/>
      <c r="F508" s="75"/>
      <c r="G508" s="75"/>
      <c r="H508" s="75"/>
      <c r="I508" s="75"/>
      <c r="J508" s="7"/>
      <c r="K508" s="75"/>
      <c r="L508" s="75"/>
      <c r="M508" s="75"/>
    </row>
    <row r="509" spans="1:13" x14ac:dyDescent="0.25">
      <c r="A509" s="37"/>
      <c r="B509" s="38"/>
      <c r="C509" s="38"/>
      <c r="D509" s="73"/>
      <c r="E509" s="80"/>
      <c r="F509" s="75"/>
      <c r="G509" s="75"/>
      <c r="H509" s="75"/>
      <c r="I509" s="75"/>
      <c r="J509" s="7"/>
      <c r="K509" s="75"/>
      <c r="L509" s="75"/>
      <c r="M509" s="75"/>
    </row>
    <row r="510" spans="1:13" x14ac:dyDescent="0.25">
      <c r="A510" s="37"/>
      <c r="B510" s="38"/>
      <c r="C510" s="38"/>
      <c r="D510" s="73"/>
      <c r="E510" s="80"/>
      <c r="F510" s="75"/>
      <c r="G510" s="75"/>
      <c r="H510" s="75"/>
      <c r="I510" s="75"/>
      <c r="J510" s="7"/>
      <c r="K510" s="75"/>
      <c r="L510" s="75"/>
      <c r="M510" s="75"/>
    </row>
    <row r="511" spans="1:13" x14ac:dyDescent="0.25">
      <c r="A511" s="37"/>
      <c r="B511" s="38"/>
      <c r="C511" s="38"/>
      <c r="D511" s="73"/>
      <c r="E511" s="80"/>
      <c r="F511" s="75"/>
      <c r="G511" s="75"/>
      <c r="H511" s="75"/>
      <c r="I511" s="75"/>
      <c r="J511" s="7"/>
      <c r="K511" s="75"/>
      <c r="L511" s="75"/>
      <c r="M511" s="75"/>
    </row>
    <row r="512" spans="1:13" x14ac:dyDescent="0.25">
      <c r="A512" s="37"/>
      <c r="B512" s="38"/>
      <c r="C512" s="38"/>
      <c r="D512" s="73"/>
      <c r="E512" s="80"/>
      <c r="F512" s="75"/>
      <c r="G512" s="75"/>
      <c r="H512" s="75"/>
      <c r="I512" s="75"/>
      <c r="J512" s="7"/>
      <c r="K512" s="75"/>
      <c r="L512" s="75"/>
      <c r="M512" s="75"/>
    </row>
    <row r="513" spans="1:13" x14ac:dyDescent="0.25">
      <c r="A513" s="37"/>
      <c r="B513" s="38"/>
      <c r="C513" s="38"/>
      <c r="D513" s="73"/>
      <c r="E513" s="80"/>
      <c r="F513" s="75"/>
      <c r="G513" s="75"/>
      <c r="H513" s="75"/>
      <c r="I513" s="75"/>
      <c r="J513" s="7"/>
      <c r="K513" s="75"/>
      <c r="L513" s="75"/>
      <c r="M513" s="75"/>
    </row>
    <row r="514" spans="1:13" x14ac:dyDescent="0.25">
      <c r="A514" s="37"/>
      <c r="B514" s="38"/>
      <c r="C514" s="38"/>
      <c r="D514" s="73"/>
      <c r="E514" s="80"/>
      <c r="F514" s="75"/>
      <c r="G514" s="75"/>
      <c r="H514" s="75"/>
      <c r="I514" s="75"/>
      <c r="J514" s="7"/>
      <c r="K514" s="75"/>
      <c r="L514" s="75"/>
      <c r="M514" s="75"/>
    </row>
    <row r="515" spans="1:13" x14ac:dyDescent="0.25">
      <c r="A515" s="37"/>
      <c r="B515" s="38"/>
      <c r="C515" s="38"/>
      <c r="D515" s="73"/>
      <c r="E515" s="80"/>
      <c r="F515" s="75"/>
      <c r="G515" s="75"/>
      <c r="H515" s="75"/>
      <c r="I515" s="75"/>
      <c r="J515" s="7"/>
      <c r="K515" s="75"/>
      <c r="L515" s="75"/>
      <c r="M515" s="75"/>
    </row>
    <row r="516" spans="1:13" x14ac:dyDescent="0.25">
      <c r="A516" s="37"/>
      <c r="B516" s="38"/>
      <c r="C516" s="38"/>
      <c r="D516" s="73"/>
      <c r="E516" s="80"/>
      <c r="F516" s="75"/>
      <c r="G516" s="75"/>
      <c r="H516" s="75"/>
      <c r="I516" s="75"/>
      <c r="J516" s="7"/>
      <c r="K516" s="75"/>
      <c r="L516" s="75"/>
      <c r="M516" s="75"/>
    </row>
    <row r="517" spans="1:13" x14ac:dyDescent="0.25">
      <c r="A517" s="37"/>
      <c r="B517" s="38"/>
      <c r="C517" s="38"/>
      <c r="D517" s="73"/>
      <c r="E517" s="80"/>
      <c r="F517" s="75"/>
      <c r="G517" s="75"/>
      <c r="H517" s="75"/>
      <c r="I517" s="75"/>
      <c r="J517" s="7"/>
      <c r="K517" s="75"/>
      <c r="L517" s="75"/>
      <c r="M517" s="75"/>
    </row>
    <row r="518" spans="1:13" x14ac:dyDescent="0.25">
      <c r="A518" s="37"/>
      <c r="B518" s="38"/>
      <c r="C518" s="38"/>
      <c r="D518" s="73"/>
      <c r="E518" s="80"/>
      <c r="F518" s="75"/>
      <c r="G518" s="75"/>
      <c r="H518" s="75"/>
      <c r="I518" s="75"/>
      <c r="J518" s="7"/>
      <c r="K518" s="75"/>
      <c r="L518" s="75"/>
      <c r="M518" s="75"/>
    </row>
    <row r="519" spans="1:13" x14ac:dyDescent="0.25">
      <c r="A519" s="37"/>
      <c r="B519" s="38"/>
      <c r="C519" s="38"/>
      <c r="D519" s="73"/>
      <c r="E519" s="80"/>
      <c r="F519" s="75"/>
      <c r="G519" s="75"/>
      <c r="H519" s="75"/>
      <c r="I519" s="75"/>
      <c r="J519" s="7"/>
      <c r="K519" s="75"/>
      <c r="L519" s="75"/>
      <c r="M519" s="75"/>
    </row>
    <row r="520" spans="1:13" x14ac:dyDescent="0.25">
      <c r="A520" s="37"/>
      <c r="B520" s="38"/>
      <c r="C520" s="38"/>
      <c r="D520" s="73"/>
      <c r="E520" s="80"/>
      <c r="F520" s="75"/>
      <c r="G520" s="75"/>
      <c r="H520" s="75"/>
      <c r="I520" s="75"/>
      <c r="J520" s="7"/>
      <c r="K520" s="75"/>
      <c r="L520" s="75"/>
      <c r="M520" s="75"/>
    </row>
    <row r="521" spans="1:13" x14ac:dyDescent="0.25">
      <c r="A521" s="37"/>
      <c r="B521" s="38"/>
      <c r="C521" s="38"/>
      <c r="D521" s="73"/>
      <c r="E521" s="80"/>
      <c r="F521" s="75"/>
      <c r="G521" s="75"/>
      <c r="H521" s="75"/>
      <c r="I521" s="75"/>
      <c r="J521" s="7"/>
      <c r="K521" s="75"/>
      <c r="L521" s="75"/>
      <c r="M521" s="75"/>
    </row>
    <row r="522" spans="1:13" x14ac:dyDescent="0.25">
      <c r="A522" s="37"/>
      <c r="B522" s="38"/>
      <c r="C522" s="38"/>
      <c r="D522" s="73"/>
      <c r="E522" s="80"/>
      <c r="F522" s="75"/>
      <c r="G522" s="75"/>
      <c r="H522" s="75"/>
      <c r="I522" s="75"/>
      <c r="J522" s="7"/>
      <c r="K522" s="75"/>
      <c r="L522" s="75"/>
      <c r="M522" s="75"/>
    </row>
    <row r="523" spans="1:13" x14ac:dyDescent="0.25">
      <c r="A523" s="37"/>
      <c r="B523" s="38"/>
      <c r="C523" s="38"/>
      <c r="D523" s="73"/>
      <c r="E523" s="80"/>
      <c r="F523" s="75"/>
      <c r="G523" s="75"/>
      <c r="H523" s="75"/>
      <c r="I523" s="75"/>
      <c r="J523" s="7"/>
      <c r="K523" s="75"/>
      <c r="L523" s="75"/>
      <c r="M523" s="75"/>
    </row>
    <row r="524" spans="1:13" x14ac:dyDescent="0.25">
      <c r="A524" s="37"/>
      <c r="B524" s="38"/>
      <c r="C524" s="38"/>
      <c r="D524" s="73"/>
      <c r="E524" s="80"/>
      <c r="F524" s="75"/>
      <c r="G524" s="75"/>
      <c r="H524" s="75"/>
      <c r="I524" s="75"/>
      <c r="J524" s="7"/>
      <c r="K524" s="75"/>
      <c r="L524" s="75"/>
      <c r="M524" s="75"/>
    </row>
    <row r="525" spans="1:13" x14ac:dyDescent="0.25">
      <c r="A525" s="37"/>
      <c r="B525" s="38"/>
      <c r="C525" s="38"/>
      <c r="D525" s="73"/>
      <c r="E525" s="80"/>
      <c r="F525" s="75"/>
      <c r="G525" s="75"/>
      <c r="H525" s="75"/>
      <c r="I525" s="75"/>
      <c r="J525" s="7"/>
      <c r="K525" s="75"/>
      <c r="L525" s="75"/>
      <c r="M525" s="75"/>
    </row>
    <row r="526" spans="1:13" x14ac:dyDescent="0.25">
      <c r="A526" s="37"/>
      <c r="B526" s="38"/>
      <c r="C526" s="38"/>
      <c r="D526" s="73"/>
      <c r="E526" s="80"/>
      <c r="F526" s="75"/>
      <c r="G526" s="75"/>
      <c r="H526" s="75"/>
      <c r="I526" s="75"/>
      <c r="J526" s="7"/>
      <c r="K526" s="75"/>
      <c r="L526" s="75"/>
      <c r="M526" s="75"/>
    </row>
    <row r="527" spans="1:13" x14ac:dyDescent="0.25">
      <c r="A527" s="37"/>
      <c r="B527" s="38"/>
      <c r="C527" s="38"/>
      <c r="D527" s="73"/>
      <c r="E527" s="80"/>
      <c r="F527" s="75"/>
      <c r="G527" s="75"/>
      <c r="H527" s="75"/>
      <c r="I527" s="75"/>
      <c r="J527" s="7"/>
      <c r="K527" s="75"/>
      <c r="L527" s="75"/>
      <c r="M527" s="75"/>
    </row>
    <row r="528" spans="1:13" x14ac:dyDescent="0.25">
      <c r="A528" s="37"/>
      <c r="B528" s="38"/>
      <c r="C528" s="38"/>
      <c r="D528" s="73"/>
      <c r="E528" s="80"/>
      <c r="F528" s="75"/>
      <c r="G528" s="75"/>
      <c r="H528" s="75"/>
      <c r="I528" s="75"/>
      <c r="J528" s="7"/>
      <c r="K528" s="75"/>
      <c r="L528" s="75"/>
      <c r="M528" s="75"/>
    </row>
    <row r="529" spans="1:13" x14ac:dyDescent="0.25">
      <c r="A529" s="37"/>
      <c r="B529" s="38"/>
      <c r="C529" s="38"/>
      <c r="D529" s="73"/>
      <c r="E529" s="80"/>
      <c r="F529" s="75"/>
      <c r="G529" s="75"/>
      <c r="H529" s="75"/>
      <c r="I529" s="75"/>
      <c r="J529" s="7"/>
      <c r="K529" s="75"/>
      <c r="L529" s="75"/>
      <c r="M529" s="75"/>
    </row>
    <row r="530" spans="1:13" x14ac:dyDescent="0.25">
      <c r="A530" s="37"/>
      <c r="B530" s="38"/>
      <c r="C530" s="38"/>
      <c r="D530" s="73"/>
      <c r="E530" s="80"/>
      <c r="F530" s="75"/>
      <c r="G530" s="75"/>
      <c r="H530" s="75"/>
      <c r="I530" s="75"/>
      <c r="J530" s="7"/>
      <c r="K530" s="75"/>
      <c r="L530" s="75"/>
      <c r="M530" s="75"/>
    </row>
    <row r="531" spans="1:13" x14ac:dyDescent="0.25">
      <c r="A531" s="37"/>
      <c r="B531" s="38"/>
      <c r="C531" s="38"/>
      <c r="D531" s="73"/>
      <c r="E531" s="80"/>
      <c r="F531" s="75"/>
      <c r="G531" s="75"/>
      <c r="H531" s="75"/>
      <c r="I531" s="75"/>
      <c r="J531" s="7"/>
      <c r="K531" s="75"/>
      <c r="L531" s="75"/>
      <c r="M531" s="75"/>
    </row>
    <row r="532" spans="1:13" x14ac:dyDescent="0.25">
      <c r="A532" s="37"/>
      <c r="B532" s="38"/>
      <c r="C532" s="38"/>
      <c r="D532" s="73"/>
      <c r="E532" s="80"/>
      <c r="F532" s="75"/>
      <c r="G532" s="75"/>
      <c r="H532" s="75"/>
      <c r="I532" s="75"/>
      <c r="J532" s="7"/>
      <c r="K532" s="75"/>
      <c r="L532" s="75"/>
      <c r="M532" s="75"/>
    </row>
    <row r="533" spans="1:13" x14ac:dyDescent="0.25">
      <c r="A533" s="37"/>
      <c r="B533" s="38"/>
      <c r="C533" s="38"/>
      <c r="D533" s="73"/>
      <c r="E533" s="80"/>
      <c r="F533" s="75"/>
      <c r="G533" s="75"/>
      <c r="H533" s="75"/>
      <c r="I533" s="75"/>
      <c r="J533" s="7"/>
      <c r="K533" s="75"/>
      <c r="L533" s="75"/>
      <c r="M533" s="75"/>
    </row>
    <row r="534" spans="1:13" x14ac:dyDescent="0.25">
      <c r="A534" s="37"/>
      <c r="B534" s="38"/>
      <c r="C534" s="38"/>
      <c r="D534" s="73"/>
      <c r="E534" s="80"/>
      <c r="F534" s="75"/>
      <c r="G534" s="75"/>
      <c r="H534" s="75"/>
      <c r="I534" s="75"/>
      <c r="J534" s="7"/>
      <c r="K534" s="75"/>
      <c r="L534" s="75"/>
      <c r="M534" s="75"/>
    </row>
    <row r="535" spans="1:13" x14ac:dyDescent="0.25">
      <c r="A535" s="37"/>
      <c r="B535" s="38"/>
      <c r="C535" s="38"/>
      <c r="D535" s="73"/>
      <c r="E535" s="80"/>
      <c r="F535" s="75"/>
      <c r="G535" s="75"/>
      <c r="H535" s="75"/>
      <c r="I535" s="75"/>
      <c r="J535" s="7"/>
      <c r="K535" s="75"/>
      <c r="L535" s="75"/>
      <c r="M535" s="75"/>
    </row>
    <row r="536" spans="1:13" x14ac:dyDescent="0.25">
      <c r="A536" s="37"/>
      <c r="B536" s="38"/>
      <c r="C536" s="38"/>
      <c r="D536" s="73"/>
      <c r="E536" s="80"/>
      <c r="F536" s="75"/>
      <c r="G536" s="75"/>
      <c r="H536" s="75"/>
      <c r="I536" s="75"/>
      <c r="J536" s="7"/>
      <c r="K536" s="75"/>
      <c r="L536" s="75"/>
      <c r="M536" s="75"/>
    </row>
    <row r="537" spans="1:13" x14ac:dyDescent="0.25">
      <c r="A537" s="37"/>
      <c r="B537" s="38"/>
      <c r="C537" s="38"/>
      <c r="D537" s="73"/>
      <c r="E537" s="80"/>
      <c r="F537" s="75"/>
      <c r="G537" s="75"/>
      <c r="H537" s="75"/>
      <c r="I537" s="75"/>
      <c r="J537" s="7"/>
      <c r="K537" s="75"/>
      <c r="L537" s="75"/>
      <c r="M537" s="75"/>
    </row>
    <row r="538" spans="1:13" x14ac:dyDescent="0.25">
      <c r="A538" s="37"/>
      <c r="B538" s="38"/>
      <c r="C538" s="38"/>
      <c r="D538" s="73"/>
      <c r="E538" s="80"/>
      <c r="F538" s="75"/>
      <c r="G538" s="75"/>
      <c r="H538" s="75"/>
      <c r="I538" s="75"/>
      <c r="J538" s="7"/>
      <c r="K538" s="75"/>
      <c r="L538" s="75"/>
      <c r="M538" s="75"/>
    </row>
    <row r="539" spans="1:13" x14ac:dyDescent="0.25">
      <c r="A539" s="37"/>
      <c r="B539" s="38"/>
      <c r="C539" s="38"/>
      <c r="D539" s="73"/>
      <c r="E539" s="80"/>
      <c r="F539" s="75"/>
      <c r="G539" s="75"/>
      <c r="H539" s="75"/>
      <c r="I539" s="75"/>
      <c r="J539" s="7"/>
      <c r="K539" s="75"/>
      <c r="L539" s="75"/>
      <c r="M539" s="75"/>
    </row>
    <row r="540" spans="1:13" x14ac:dyDescent="0.25">
      <c r="A540" s="37"/>
      <c r="B540" s="38"/>
      <c r="C540" s="38"/>
      <c r="D540" s="73"/>
      <c r="E540" s="80"/>
      <c r="F540" s="75"/>
      <c r="G540" s="75"/>
      <c r="H540" s="75"/>
      <c r="I540" s="75"/>
      <c r="J540" s="7"/>
      <c r="K540" s="75"/>
      <c r="L540" s="75"/>
      <c r="M540" s="75"/>
    </row>
    <row r="541" spans="1:13" x14ac:dyDescent="0.25">
      <c r="A541" s="37"/>
      <c r="B541" s="38"/>
      <c r="C541" s="38"/>
      <c r="D541" s="73"/>
      <c r="E541" s="80"/>
      <c r="F541" s="75"/>
      <c r="G541" s="75"/>
      <c r="H541" s="75"/>
      <c r="I541" s="75"/>
      <c r="J541" s="7"/>
      <c r="K541" s="75"/>
      <c r="L541" s="75"/>
      <c r="M541" s="75"/>
    </row>
    <row r="542" spans="1:13" x14ac:dyDescent="0.25">
      <c r="A542" s="37"/>
      <c r="B542" s="38"/>
      <c r="C542" s="38"/>
      <c r="D542" s="73"/>
      <c r="E542" s="80"/>
      <c r="F542" s="75"/>
      <c r="G542" s="75"/>
      <c r="H542" s="75"/>
      <c r="I542" s="75"/>
      <c r="J542" s="7"/>
      <c r="K542" s="75"/>
      <c r="L542" s="75"/>
      <c r="M542" s="75"/>
    </row>
    <row r="543" spans="1:13" x14ac:dyDescent="0.25">
      <c r="A543" s="37"/>
      <c r="B543" s="38"/>
      <c r="C543" s="38"/>
      <c r="D543" s="73"/>
      <c r="E543" s="80"/>
      <c r="F543" s="75"/>
      <c r="G543" s="75"/>
      <c r="H543" s="75"/>
      <c r="I543" s="75"/>
      <c r="J543" s="7"/>
      <c r="K543" s="75"/>
      <c r="L543" s="75"/>
      <c r="M543" s="75"/>
    </row>
    <row r="544" spans="1:13" x14ac:dyDescent="0.25">
      <c r="A544" s="37"/>
      <c r="B544" s="38"/>
      <c r="C544" s="38"/>
      <c r="D544" s="73"/>
      <c r="E544" s="80"/>
      <c r="F544" s="75"/>
      <c r="G544" s="75"/>
      <c r="H544" s="75"/>
      <c r="I544" s="75"/>
      <c r="J544" s="7"/>
      <c r="K544" s="75"/>
      <c r="L544" s="75"/>
      <c r="M544" s="75"/>
    </row>
    <row r="545" spans="1:13" x14ac:dyDescent="0.25">
      <c r="A545" s="37"/>
      <c r="B545" s="38"/>
      <c r="C545" s="38"/>
      <c r="D545" s="73"/>
      <c r="E545" s="80"/>
      <c r="F545" s="75"/>
      <c r="G545" s="75"/>
      <c r="H545" s="75"/>
      <c r="I545" s="75"/>
      <c r="J545" s="7"/>
      <c r="K545" s="75"/>
      <c r="L545" s="75"/>
      <c r="M545" s="75"/>
    </row>
    <row r="546" spans="1:13" x14ac:dyDescent="0.25">
      <c r="A546" s="37"/>
      <c r="B546" s="38"/>
      <c r="C546" s="38"/>
      <c r="D546" s="73"/>
      <c r="E546" s="80"/>
      <c r="F546" s="75"/>
      <c r="G546" s="75"/>
      <c r="H546" s="75"/>
      <c r="I546" s="75"/>
      <c r="J546" s="7"/>
      <c r="K546" s="75"/>
      <c r="L546" s="75"/>
      <c r="M546" s="75"/>
    </row>
    <row r="547" spans="1:13" x14ac:dyDescent="0.25">
      <c r="A547" s="37"/>
      <c r="B547" s="38"/>
      <c r="C547" s="38"/>
      <c r="D547" s="73"/>
      <c r="E547" s="80"/>
      <c r="F547" s="75"/>
      <c r="G547" s="75"/>
      <c r="H547" s="75"/>
      <c r="I547" s="75"/>
      <c r="J547" s="7"/>
      <c r="K547" s="75"/>
      <c r="L547" s="75"/>
      <c r="M547" s="75"/>
    </row>
    <row r="548" spans="1:13" x14ac:dyDescent="0.25">
      <c r="A548" s="37"/>
      <c r="B548" s="38"/>
      <c r="C548" s="38"/>
      <c r="D548" s="73"/>
      <c r="E548" s="80"/>
      <c r="F548" s="75"/>
      <c r="G548" s="75"/>
      <c r="H548" s="75"/>
      <c r="I548" s="75"/>
      <c r="J548" s="7"/>
      <c r="K548" s="75"/>
      <c r="L548" s="75"/>
      <c r="M548" s="75"/>
    </row>
    <row r="549" spans="1:13" x14ac:dyDescent="0.25">
      <c r="A549" s="37"/>
      <c r="B549" s="38"/>
      <c r="C549" s="38"/>
      <c r="D549" s="73"/>
      <c r="E549" s="80"/>
      <c r="F549" s="75"/>
      <c r="G549" s="75"/>
      <c r="H549" s="75"/>
      <c r="I549" s="75"/>
      <c r="J549" s="7"/>
      <c r="K549" s="75"/>
      <c r="L549" s="75"/>
      <c r="M549" s="75"/>
    </row>
    <row r="550" spans="1:13" x14ac:dyDescent="0.25">
      <c r="A550" s="37"/>
      <c r="B550" s="38"/>
      <c r="C550" s="38"/>
      <c r="D550" s="73"/>
      <c r="E550" s="80"/>
      <c r="F550" s="75"/>
      <c r="G550" s="75"/>
      <c r="H550" s="75"/>
      <c r="I550" s="75"/>
      <c r="J550" s="7"/>
      <c r="K550" s="75"/>
      <c r="L550" s="75"/>
      <c r="M550" s="75"/>
    </row>
    <row r="551" spans="1:13" x14ac:dyDescent="0.25">
      <c r="A551" s="37"/>
      <c r="B551" s="38"/>
      <c r="C551" s="38"/>
      <c r="D551" s="73"/>
      <c r="E551" s="80"/>
      <c r="F551" s="75"/>
      <c r="G551" s="75"/>
      <c r="H551" s="75"/>
      <c r="I551" s="75"/>
      <c r="J551" s="7"/>
      <c r="K551" s="75"/>
      <c r="L551" s="75"/>
      <c r="M551" s="75"/>
    </row>
    <row r="552" spans="1:13" x14ac:dyDescent="0.25">
      <c r="A552" s="37"/>
      <c r="B552" s="38"/>
      <c r="C552" s="38"/>
      <c r="D552" s="73"/>
      <c r="E552" s="80"/>
      <c r="F552" s="75"/>
      <c r="G552" s="75"/>
      <c r="H552" s="75"/>
      <c r="I552" s="75"/>
      <c r="J552" s="7"/>
      <c r="K552" s="75"/>
      <c r="L552" s="75"/>
      <c r="M552" s="75"/>
    </row>
    <row r="553" spans="1:13" x14ac:dyDescent="0.25">
      <c r="A553" s="37"/>
      <c r="B553" s="38"/>
      <c r="C553" s="38"/>
      <c r="D553" s="73"/>
      <c r="E553" s="80"/>
      <c r="F553" s="75"/>
      <c r="G553" s="75"/>
      <c r="H553" s="75"/>
      <c r="I553" s="75"/>
      <c r="J553" s="7"/>
      <c r="K553" s="75"/>
      <c r="L553" s="75"/>
      <c r="M553" s="75"/>
    </row>
    <row r="554" spans="1:13" x14ac:dyDescent="0.25">
      <c r="A554" s="37"/>
      <c r="B554" s="38"/>
      <c r="C554" s="38"/>
      <c r="D554" s="73"/>
      <c r="E554" s="80"/>
      <c r="F554" s="75"/>
      <c r="G554" s="75"/>
      <c r="H554" s="75"/>
      <c r="I554" s="75"/>
      <c r="J554" s="7"/>
      <c r="K554" s="75"/>
      <c r="L554" s="75"/>
      <c r="M554" s="75"/>
    </row>
    <row r="555" spans="1:13" x14ac:dyDescent="0.25">
      <c r="A555" s="37"/>
      <c r="B555" s="38"/>
      <c r="C555" s="38"/>
      <c r="D555" s="73"/>
      <c r="E555" s="80"/>
      <c r="F555" s="75"/>
      <c r="G555" s="75"/>
      <c r="H555" s="75"/>
      <c r="I555" s="75"/>
      <c r="J555" s="7"/>
      <c r="K555" s="75"/>
      <c r="L555" s="75"/>
      <c r="M555" s="75"/>
    </row>
    <row r="556" spans="1:13" x14ac:dyDescent="0.25">
      <c r="A556" s="37"/>
      <c r="B556" s="38"/>
      <c r="C556" s="38"/>
      <c r="D556" s="73"/>
      <c r="E556" s="80"/>
      <c r="F556" s="75"/>
      <c r="G556" s="75"/>
      <c r="H556" s="75"/>
      <c r="I556" s="75"/>
      <c r="J556" s="7"/>
      <c r="K556" s="75"/>
      <c r="L556" s="75"/>
      <c r="M556" s="75"/>
    </row>
    <row r="557" spans="1:13" x14ac:dyDescent="0.25">
      <c r="A557" s="37"/>
      <c r="B557" s="38"/>
      <c r="C557" s="38"/>
      <c r="D557" s="73"/>
      <c r="E557" s="80"/>
      <c r="F557" s="75"/>
      <c r="G557" s="75"/>
      <c r="H557" s="75"/>
      <c r="I557" s="75"/>
      <c r="J557" s="7"/>
      <c r="K557" s="75"/>
      <c r="L557" s="75"/>
      <c r="M557" s="75"/>
    </row>
    <row r="558" spans="1:13" x14ac:dyDescent="0.25">
      <c r="A558" s="37"/>
      <c r="B558" s="38"/>
      <c r="C558" s="38"/>
      <c r="D558" s="73"/>
      <c r="E558" s="80"/>
      <c r="F558" s="75"/>
      <c r="G558" s="75"/>
      <c r="H558" s="75"/>
      <c r="I558" s="75"/>
      <c r="J558" s="7"/>
      <c r="K558" s="75"/>
      <c r="L558" s="75"/>
      <c r="M558" s="75"/>
    </row>
    <row r="559" spans="1:13" x14ac:dyDescent="0.25">
      <c r="A559" s="37"/>
      <c r="B559" s="38"/>
      <c r="C559" s="38"/>
      <c r="D559" s="73"/>
      <c r="E559" s="80"/>
      <c r="F559" s="75"/>
      <c r="G559" s="75"/>
      <c r="H559" s="75"/>
      <c r="I559" s="75"/>
      <c r="J559" s="7"/>
      <c r="K559" s="75"/>
      <c r="L559" s="75"/>
      <c r="M559" s="75"/>
    </row>
    <row r="560" spans="1:13" x14ac:dyDescent="0.25">
      <c r="A560" s="37"/>
      <c r="B560" s="38"/>
      <c r="C560" s="38"/>
      <c r="D560" s="73"/>
      <c r="E560" s="80"/>
      <c r="F560" s="75"/>
      <c r="G560" s="75"/>
      <c r="H560" s="75"/>
      <c r="I560" s="75"/>
      <c r="J560" s="7"/>
      <c r="K560" s="75"/>
      <c r="L560" s="75"/>
      <c r="M560" s="75"/>
    </row>
    <row r="561" spans="1:13" x14ac:dyDescent="0.25">
      <c r="A561" s="37"/>
      <c r="B561" s="38"/>
      <c r="C561" s="38"/>
      <c r="D561" s="73"/>
      <c r="E561" s="80"/>
      <c r="F561" s="75"/>
      <c r="G561" s="75"/>
      <c r="H561" s="75"/>
      <c r="I561" s="75"/>
      <c r="J561" s="7"/>
      <c r="K561" s="75"/>
      <c r="L561" s="75"/>
      <c r="M561" s="75"/>
    </row>
    <row r="562" spans="1:13" x14ac:dyDescent="0.25">
      <c r="A562" s="37"/>
      <c r="B562" s="38"/>
      <c r="C562" s="38"/>
      <c r="D562" s="73"/>
      <c r="E562" s="80"/>
      <c r="F562" s="75"/>
      <c r="G562" s="75"/>
      <c r="H562" s="75"/>
      <c r="I562" s="75"/>
      <c r="J562" s="7"/>
      <c r="K562" s="75"/>
      <c r="L562" s="75"/>
      <c r="M562" s="75"/>
    </row>
    <row r="563" spans="1:13" x14ac:dyDescent="0.25">
      <c r="A563" s="37"/>
      <c r="B563" s="38"/>
      <c r="C563" s="38"/>
      <c r="D563" s="73"/>
      <c r="E563" s="80"/>
      <c r="F563" s="75"/>
      <c r="G563" s="75"/>
      <c r="H563" s="75"/>
      <c r="I563" s="75"/>
      <c r="J563" s="7"/>
      <c r="K563" s="75"/>
      <c r="L563" s="75"/>
      <c r="M563" s="75"/>
    </row>
    <row r="564" spans="1:13" x14ac:dyDescent="0.25">
      <c r="A564" s="37"/>
      <c r="B564" s="38"/>
      <c r="C564" s="38"/>
      <c r="D564" s="73"/>
      <c r="E564" s="80"/>
      <c r="F564" s="75"/>
      <c r="G564" s="75"/>
      <c r="H564" s="75"/>
      <c r="I564" s="75"/>
      <c r="J564" s="7"/>
      <c r="K564" s="75"/>
      <c r="L564" s="75"/>
      <c r="M564" s="75"/>
    </row>
    <row r="565" spans="1:13" x14ac:dyDescent="0.25">
      <c r="A565" s="37"/>
      <c r="B565" s="38"/>
      <c r="C565" s="38"/>
      <c r="D565" s="73"/>
      <c r="E565" s="80"/>
      <c r="F565" s="75"/>
      <c r="G565" s="75"/>
      <c r="H565" s="75"/>
      <c r="I565" s="75"/>
      <c r="J565" s="7"/>
      <c r="K565" s="75"/>
      <c r="L565" s="75"/>
      <c r="M565" s="75"/>
    </row>
    <row r="566" spans="1:13" x14ac:dyDescent="0.25">
      <c r="A566" s="37"/>
      <c r="B566" s="38"/>
      <c r="C566" s="38"/>
      <c r="D566" s="73"/>
      <c r="E566" s="80"/>
      <c r="F566" s="75"/>
      <c r="G566" s="75"/>
      <c r="H566" s="75"/>
      <c r="I566" s="75"/>
      <c r="J566" s="7"/>
      <c r="K566" s="75"/>
      <c r="L566" s="75"/>
      <c r="M566" s="75"/>
    </row>
    <row r="567" spans="1:13" x14ac:dyDescent="0.25">
      <c r="A567" s="37"/>
      <c r="B567" s="38"/>
      <c r="C567" s="38"/>
      <c r="D567" s="73"/>
      <c r="E567" s="80"/>
      <c r="F567" s="75"/>
      <c r="G567" s="75"/>
      <c r="H567" s="75"/>
      <c r="I567" s="75"/>
      <c r="J567" s="7"/>
      <c r="K567" s="75"/>
      <c r="L567" s="75"/>
      <c r="M567" s="75"/>
    </row>
    <row r="568" spans="1:13" x14ac:dyDescent="0.25">
      <c r="A568" s="37"/>
      <c r="B568" s="38"/>
      <c r="C568" s="38"/>
      <c r="D568" s="73"/>
      <c r="E568" s="80"/>
      <c r="F568" s="75"/>
      <c r="G568" s="75"/>
      <c r="H568" s="75"/>
      <c r="I568" s="75"/>
      <c r="J568" s="7"/>
      <c r="K568" s="75"/>
      <c r="L568" s="75"/>
      <c r="M568" s="75"/>
    </row>
    <row r="569" spans="1:13" x14ac:dyDescent="0.25">
      <c r="A569" s="37"/>
      <c r="B569" s="38"/>
      <c r="C569" s="38"/>
      <c r="D569" s="73"/>
      <c r="E569" s="80"/>
      <c r="F569" s="75"/>
      <c r="G569" s="75"/>
      <c r="H569" s="75"/>
      <c r="I569" s="75"/>
      <c r="J569" s="7"/>
      <c r="K569" s="75"/>
      <c r="L569" s="75"/>
      <c r="M569" s="75"/>
    </row>
    <row r="570" spans="1:13" x14ac:dyDescent="0.25">
      <c r="A570" s="37"/>
      <c r="B570" s="38"/>
      <c r="C570" s="38"/>
      <c r="D570" s="73"/>
      <c r="E570" s="80"/>
      <c r="F570" s="75"/>
      <c r="G570" s="75"/>
      <c r="H570" s="75"/>
      <c r="I570" s="75"/>
      <c r="J570" s="7"/>
      <c r="K570" s="75"/>
      <c r="L570" s="75"/>
      <c r="M570" s="75"/>
    </row>
    <row r="571" spans="1:13" x14ac:dyDescent="0.25">
      <c r="A571" s="37"/>
      <c r="B571" s="38"/>
      <c r="C571" s="38"/>
      <c r="D571" s="73"/>
      <c r="E571" s="80"/>
      <c r="F571" s="75"/>
      <c r="G571" s="75"/>
      <c r="H571" s="75"/>
      <c r="I571" s="75"/>
      <c r="J571" s="7"/>
      <c r="K571" s="75"/>
      <c r="L571" s="75"/>
      <c r="M571" s="75"/>
    </row>
    <row r="572" spans="1:13" x14ac:dyDescent="0.25">
      <c r="A572" s="37"/>
      <c r="B572" s="38"/>
      <c r="C572" s="38"/>
      <c r="D572" s="73"/>
      <c r="E572" s="80"/>
      <c r="F572" s="75"/>
      <c r="G572" s="75"/>
      <c r="H572" s="75"/>
      <c r="I572" s="75"/>
      <c r="J572" s="7"/>
      <c r="K572" s="75"/>
      <c r="L572" s="75"/>
      <c r="M572" s="75"/>
    </row>
    <row r="573" spans="1:13" x14ac:dyDescent="0.25">
      <c r="A573" s="37"/>
      <c r="B573" s="38"/>
      <c r="C573" s="38"/>
      <c r="D573" s="73"/>
      <c r="E573" s="80"/>
      <c r="F573" s="75"/>
      <c r="G573" s="75"/>
      <c r="H573" s="75"/>
      <c r="I573" s="75"/>
      <c r="J573" s="7"/>
      <c r="K573" s="75"/>
      <c r="L573" s="75"/>
      <c r="M573" s="75"/>
    </row>
    <row r="574" spans="1:13" x14ac:dyDescent="0.25">
      <c r="A574" s="37"/>
      <c r="B574" s="38"/>
      <c r="C574" s="38"/>
      <c r="D574" s="73"/>
      <c r="E574" s="80"/>
      <c r="F574" s="75"/>
      <c r="G574" s="75"/>
      <c r="H574" s="75"/>
      <c r="I574" s="75"/>
      <c r="J574" s="7"/>
      <c r="K574" s="75"/>
      <c r="L574" s="75"/>
      <c r="M574" s="75"/>
    </row>
    <row r="575" spans="1:13" x14ac:dyDescent="0.25">
      <c r="A575" s="37"/>
      <c r="B575" s="38"/>
      <c r="C575" s="38"/>
      <c r="D575" s="73"/>
      <c r="E575" s="80"/>
      <c r="F575" s="75"/>
      <c r="G575" s="75"/>
      <c r="H575" s="75"/>
      <c r="I575" s="75"/>
      <c r="J575" s="7"/>
      <c r="K575" s="75"/>
      <c r="L575" s="75"/>
      <c r="M575" s="75"/>
    </row>
    <row r="576" spans="1:13" x14ac:dyDescent="0.25">
      <c r="A576" s="37"/>
      <c r="B576" s="38"/>
      <c r="C576" s="38"/>
      <c r="D576" s="73"/>
      <c r="E576" s="80"/>
      <c r="F576" s="75"/>
      <c r="G576" s="75"/>
      <c r="H576" s="75"/>
      <c r="I576" s="75"/>
      <c r="J576" s="7"/>
      <c r="K576" s="75"/>
      <c r="L576" s="75"/>
      <c r="M576" s="75"/>
    </row>
    <row r="577" spans="1:13" x14ac:dyDescent="0.25">
      <c r="A577" s="37"/>
      <c r="B577" s="38"/>
      <c r="C577" s="38"/>
      <c r="D577" s="73"/>
      <c r="E577" s="80"/>
      <c r="F577" s="75"/>
      <c r="G577" s="75"/>
      <c r="H577" s="75"/>
      <c r="I577" s="75"/>
      <c r="J577" s="7"/>
      <c r="K577" s="75"/>
      <c r="L577" s="75"/>
      <c r="M577" s="75"/>
    </row>
    <row r="578" spans="1:13" x14ac:dyDescent="0.25">
      <c r="A578" s="37"/>
      <c r="B578" s="38"/>
      <c r="C578" s="38"/>
      <c r="D578" s="73"/>
      <c r="E578" s="80"/>
      <c r="F578" s="75"/>
      <c r="G578" s="75"/>
      <c r="H578" s="75"/>
      <c r="I578" s="75"/>
      <c r="J578" s="7"/>
      <c r="K578" s="75"/>
      <c r="L578" s="75"/>
      <c r="M578" s="75"/>
    </row>
    <row r="579" spans="1:13" x14ac:dyDescent="0.25">
      <c r="A579" s="37"/>
      <c r="B579" s="38"/>
      <c r="C579" s="38"/>
      <c r="D579" s="73"/>
      <c r="E579" s="80"/>
      <c r="F579" s="75"/>
      <c r="G579" s="75"/>
      <c r="H579" s="75"/>
      <c r="I579" s="75"/>
      <c r="J579" s="7"/>
      <c r="K579" s="75"/>
      <c r="L579" s="75"/>
      <c r="M579" s="75"/>
    </row>
    <row r="580" spans="1:13" x14ac:dyDescent="0.25">
      <c r="A580" s="37"/>
      <c r="B580" s="38"/>
      <c r="C580" s="38"/>
      <c r="D580" s="73"/>
      <c r="E580" s="80"/>
      <c r="F580" s="75"/>
      <c r="G580" s="75"/>
      <c r="H580" s="75"/>
      <c r="I580" s="75"/>
      <c r="J580" s="7"/>
      <c r="K580" s="75"/>
      <c r="L580" s="75"/>
      <c r="M580" s="75"/>
    </row>
    <row r="581" spans="1:13" x14ac:dyDescent="0.25">
      <c r="A581" s="37"/>
      <c r="B581" s="38"/>
      <c r="C581" s="38"/>
      <c r="D581" s="73"/>
      <c r="E581" s="80"/>
      <c r="F581" s="75"/>
      <c r="G581" s="75"/>
      <c r="H581" s="75"/>
      <c r="I581" s="75"/>
      <c r="J581" s="7"/>
      <c r="K581" s="75"/>
      <c r="L581" s="75"/>
      <c r="M581" s="75"/>
    </row>
    <row r="582" spans="1:13" x14ac:dyDescent="0.25">
      <c r="A582" s="37"/>
      <c r="B582" s="38"/>
      <c r="C582" s="38"/>
      <c r="D582" s="73"/>
      <c r="E582" s="80"/>
      <c r="F582" s="75"/>
      <c r="G582" s="75"/>
      <c r="H582" s="75"/>
      <c r="I582" s="75"/>
      <c r="J582" s="7"/>
      <c r="K582" s="75"/>
      <c r="L582" s="75"/>
      <c r="M582" s="75"/>
    </row>
    <row r="583" spans="1:13" x14ac:dyDescent="0.25">
      <c r="A583" s="37"/>
      <c r="B583" s="38"/>
      <c r="C583" s="38"/>
      <c r="D583" s="73"/>
      <c r="E583" s="80"/>
      <c r="F583" s="75"/>
      <c r="G583" s="75"/>
      <c r="H583" s="75"/>
      <c r="I583" s="75"/>
      <c r="J583" s="7"/>
      <c r="K583" s="75"/>
      <c r="L583" s="75"/>
      <c r="M583" s="75"/>
    </row>
    <row r="584" spans="1:13" x14ac:dyDescent="0.25">
      <c r="A584" s="37"/>
      <c r="B584" s="38"/>
      <c r="C584" s="38"/>
      <c r="D584" s="73"/>
      <c r="E584" s="80"/>
      <c r="F584" s="75"/>
      <c r="G584" s="75"/>
      <c r="H584" s="75"/>
      <c r="I584" s="75"/>
      <c r="J584" s="7"/>
      <c r="K584" s="75"/>
      <c r="L584" s="75"/>
      <c r="M584" s="75"/>
    </row>
    <row r="585" spans="1:13" x14ac:dyDescent="0.25">
      <c r="A585" s="37"/>
      <c r="B585" s="38"/>
      <c r="C585" s="38"/>
      <c r="D585" s="73"/>
      <c r="E585" s="80"/>
      <c r="F585" s="75"/>
      <c r="G585" s="75"/>
      <c r="H585" s="75"/>
      <c r="I585" s="75"/>
      <c r="J585" s="7"/>
      <c r="K585" s="75"/>
      <c r="L585" s="75"/>
      <c r="M585" s="75"/>
    </row>
    <row r="586" spans="1:13" x14ac:dyDescent="0.25">
      <c r="A586" s="37"/>
      <c r="B586" s="38"/>
      <c r="C586" s="38"/>
      <c r="D586" s="73"/>
      <c r="E586" s="80"/>
      <c r="F586" s="75"/>
      <c r="G586" s="75"/>
      <c r="H586" s="75"/>
      <c r="I586" s="75"/>
      <c r="J586" s="7"/>
      <c r="K586" s="75"/>
      <c r="L586" s="75"/>
      <c r="M586" s="75"/>
    </row>
    <row r="587" spans="1:13" x14ac:dyDescent="0.25">
      <c r="A587" s="37"/>
      <c r="B587" s="38"/>
      <c r="C587" s="38"/>
      <c r="D587" s="73"/>
      <c r="E587" s="80"/>
      <c r="F587" s="75"/>
      <c r="G587" s="75"/>
      <c r="H587" s="75"/>
      <c r="I587" s="75"/>
      <c r="J587" s="7"/>
      <c r="K587" s="75"/>
      <c r="L587" s="75"/>
      <c r="M587" s="75"/>
    </row>
    <row r="588" spans="1:13" x14ac:dyDescent="0.25">
      <c r="A588" s="37"/>
      <c r="B588" s="38"/>
      <c r="C588" s="38"/>
      <c r="D588" s="73"/>
      <c r="E588" s="80"/>
      <c r="F588" s="75"/>
      <c r="G588" s="75"/>
      <c r="H588" s="75"/>
      <c r="I588" s="75"/>
      <c r="J588" s="7"/>
      <c r="K588" s="75"/>
      <c r="L588" s="75"/>
      <c r="M588" s="75"/>
    </row>
    <row r="589" spans="1:13" x14ac:dyDescent="0.25">
      <c r="A589" s="37"/>
      <c r="B589" s="38"/>
      <c r="C589" s="38"/>
      <c r="D589" s="73"/>
      <c r="E589" s="80"/>
      <c r="F589" s="75"/>
      <c r="G589" s="75"/>
      <c r="H589" s="75"/>
      <c r="I589" s="75"/>
      <c r="J589" s="7"/>
      <c r="K589" s="75"/>
      <c r="L589" s="75"/>
      <c r="M589" s="75"/>
    </row>
    <row r="590" spans="1:13" x14ac:dyDescent="0.25">
      <c r="A590" s="37"/>
      <c r="B590" s="38"/>
      <c r="C590" s="38"/>
      <c r="D590" s="73"/>
      <c r="E590" s="80"/>
      <c r="F590" s="75"/>
      <c r="G590" s="75"/>
      <c r="H590" s="75"/>
      <c r="I590" s="75"/>
      <c r="J590" s="7"/>
      <c r="K590" s="75"/>
      <c r="L590" s="75"/>
      <c r="M590" s="75"/>
    </row>
    <row r="591" spans="1:13" x14ac:dyDescent="0.25">
      <c r="A591" s="37"/>
      <c r="B591" s="38"/>
      <c r="C591" s="38"/>
      <c r="D591" s="73"/>
      <c r="E591" s="80"/>
      <c r="F591" s="75"/>
      <c r="G591" s="75"/>
      <c r="H591" s="75"/>
      <c r="I591" s="75"/>
      <c r="J591" s="7"/>
      <c r="K591" s="75"/>
      <c r="L591" s="75"/>
      <c r="M591" s="75"/>
    </row>
    <row r="592" spans="1:13" x14ac:dyDescent="0.25">
      <c r="A592" s="37"/>
      <c r="B592" s="38"/>
      <c r="C592" s="38"/>
      <c r="D592" s="73"/>
      <c r="E592" s="80"/>
      <c r="F592" s="75"/>
      <c r="G592" s="75"/>
      <c r="H592" s="75"/>
      <c r="I592" s="75"/>
      <c r="J592" s="7"/>
      <c r="K592" s="75"/>
      <c r="L592" s="75"/>
      <c r="M592" s="75"/>
    </row>
    <row r="593" spans="1:13" x14ac:dyDescent="0.25">
      <c r="A593" s="37"/>
      <c r="B593" s="38"/>
      <c r="C593" s="38"/>
      <c r="D593" s="73"/>
      <c r="E593" s="80"/>
      <c r="F593" s="75"/>
      <c r="G593" s="75"/>
      <c r="H593" s="75"/>
      <c r="I593" s="75"/>
      <c r="J593" s="7"/>
      <c r="K593" s="75"/>
      <c r="L593" s="75"/>
      <c r="M593" s="75"/>
    </row>
    <row r="594" spans="1:13" x14ac:dyDescent="0.25">
      <c r="A594" s="37"/>
      <c r="B594" s="38"/>
      <c r="C594" s="38"/>
      <c r="D594" s="73"/>
      <c r="E594" s="80"/>
      <c r="F594" s="75"/>
      <c r="G594" s="75"/>
      <c r="H594" s="75"/>
      <c r="I594" s="75"/>
      <c r="J594" s="7"/>
      <c r="K594" s="75"/>
      <c r="L594" s="75"/>
      <c r="M594" s="75"/>
    </row>
    <row r="595" spans="1:13" x14ac:dyDescent="0.25">
      <c r="A595" s="37"/>
      <c r="B595" s="38"/>
      <c r="C595" s="38"/>
      <c r="D595" s="73"/>
      <c r="E595" s="80"/>
      <c r="F595" s="75"/>
      <c r="G595" s="75"/>
      <c r="H595" s="75"/>
      <c r="I595" s="75"/>
      <c r="J595" s="7"/>
      <c r="K595" s="75"/>
      <c r="L595" s="75"/>
      <c r="M595" s="75"/>
    </row>
    <row r="596" spans="1:13" x14ac:dyDescent="0.25">
      <c r="A596" s="37"/>
      <c r="B596" s="38"/>
      <c r="C596" s="38"/>
      <c r="D596" s="73"/>
      <c r="E596" s="80"/>
      <c r="F596" s="75"/>
      <c r="G596" s="75"/>
      <c r="H596" s="75"/>
      <c r="I596" s="75"/>
      <c r="J596" s="7"/>
      <c r="K596" s="75"/>
      <c r="L596" s="75"/>
      <c r="M596" s="75"/>
    </row>
    <row r="597" spans="1:13" x14ac:dyDescent="0.25">
      <c r="A597" s="37"/>
      <c r="B597" s="38"/>
      <c r="C597" s="38"/>
      <c r="D597" s="73"/>
      <c r="E597" s="80"/>
      <c r="F597" s="75"/>
      <c r="G597" s="75"/>
      <c r="H597" s="75"/>
      <c r="I597" s="75"/>
      <c r="J597" s="7"/>
      <c r="K597" s="75"/>
      <c r="L597" s="75"/>
      <c r="M597" s="75"/>
    </row>
    <row r="598" spans="1:13" x14ac:dyDescent="0.25">
      <c r="A598" s="37"/>
      <c r="B598" s="38"/>
      <c r="C598" s="38"/>
      <c r="D598" s="73"/>
      <c r="E598" s="80"/>
      <c r="F598" s="75"/>
      <c r="G598" s="75"/>
      <c r="H598" s="75"/>
      <c r="I598" s="75"/>
      <c r="J598" s="7"/>
      <c r="K598" s="73"/>
      <c r="L598" s="73"/>
      <c r="M598" s="73"/>
    </row>
    <row r="599" spans="1:13" x14ac:dyDescent="0.25">
      <c r="A599" s="37"/>
      <c r="B599" s="38"/>
      <c r="C599" s="38"/>
      <c r="D599" s="73"/>
      <c r="E599" s="80"/>
      <c r="F599" s="75"/>
      <c r="G599" s="75"/>
      <c r="H599" s="75"/>
      <c r="I599" s="75"/>
      <c r="J599" s="7"/>
      <c r="K599" s="73"/>
      <c r="L599" s="73"/>
      <c r="M599" s="73"/>
    </row>
    <row r="600" spans="1:13" x14ac:dyDescent="0.25">
      <c r="A600" s="37"/>
      <c r="B600" s="38"/>
      <c r="C600" s="38"/>
      <c r="D600" s="73"/>
      <c r="E600" s="80"/>
      <c r="F600" s="75"/>
      <c r="G600" s="75"/>
      <c r="H600" s="75"/>
      <c r="I600" s="75"/>
      <c r="J600" s="73"/>
      <c r="K600" s="73"/>
      <c r="L600" s="73"/>
      <c r="M600" s="73"/>
    </row>
    <row r="601" spans="1:13" x14ac:dyDescent="0.25">
      <c r="A601" s="37"/>
      <c r="B601" s="38"/>
      <c r="C601" s="38"/>
      <c r="D601" s="73"/>
      <c r="E601" s="80"/>
      <c r="F601" s="75"/>
      <c r="G601" s="75"/>
      <c r="H601" s="75"/>
      <c r="I601" s="75"/>
      <c r="J601" s="73"/>
      <c r="K601" s="73"/>
      <c r="L601" s="73"/>
      <c r="M601" s="73"/>
    </row>
    <row r="602" spans="1:13" x14ac:dyDescent="0.25">
      <c r="A602" s="37"/>
      <c r="B602" s="38"/>
      <c r="C602" s="38"/>
      <c r="D602" s="73"/>
      <c r="E602" s="80"/>
      <c r="F602" s="75"/>
      <c r="G602" s="75"/>
      <c r="H602" s="75"/>
      <c r="I602" s="75"/>
      <c r="J602" s="73"/>
      <c r="K602" s="73"/>
      <c r="L602" s="73"/>
      <c r="M602" s="73"/>
    </row>
    <row r="603" spans="1:13" x14ac:dyDescent="0.25">
      <c r="A603" s="37"/>
      <c r="B603" s="38"/>
      <c r="C603" s="38"/>
      <c r="D603" s="73"/>
      <c r="E603" s="80"/>
      <c r="F603" s="75"/>
      <c r="G603" s="75"/>
      <c r="H603" s="75"/>
      <c r="I603" s="75"/>
      <c r="J603" s="73"/>
      <c r="K603" s="73"/>
      <c r="L603" s="73"/>
      <c r="M603" s="73"/>
    </row>
    <row r="604" spans="1:13" x14ac:dyDescent="0.25">
      <c r="A604" s="37"/>
      <c r="B604" s="38"/>
      <c r="C604" s="38"/>
      <c r="D604" s="73"/>
      <c r="E604" s="80"/>
      <c r="F604" s="75"/>
      <c r="G604" s="75"/>
      <c r="H604" s="75"/>
      <c r="I604" s="75"/>
      <c r="J604" s="73"/>
      <c r="K604" s="73"/>
      <c r="L604" s="73"/>
      <c r="M604" s="73"/>
    </row>
    <row r="605" spans="1:13" x14ac:dyDescent="0.25">
      <c r="A605" s="37"/>
      <c r="B605" s="38"/>
      <c r="C605" s="38"/>
      <c r="D605" s="73"/>
      <c r="E605" s="80"/>
      <c r="F605" s="75"/>
      <c r="G605" s="75"/>
      <c r="H605" s="75"/>
      <c r="I605" s="75"/>
      <c r="J605" s="73"/>
      <c r="K605" s="73"/>
      <c r="L605" s="73"/>
      <c r="M605" s="73"/>
    </row>
    <row r="606" spans="1:13" x14ac:dyDescent="0.25">
      <c r="A606" s="37"/>
      <c r="B606" s="38"/>
      <c r="C606" s="38"/>
      <c r="D606" s="73"/>
      <c r="E606" s="80"/>
      <c r="F606" s="75"/>
      <c r="G606" s="75"/>
      <c r="H606" s="75"/>
      <c r="I606" s="75"/>
      <c r="J606" s="73"/>
      <c r="K606" s="73"/>
      <c r="L606" s="73"/>
      <c r="M606" s="73"/>
    </row>
    <row r="607" spans="1:13" x14ac:dyDescent="0.25">
      <c r="A607" s="37"/>
      <c r="B607" s="38"/>
      <c r="C607" s="38"/>
      <c r="D607" s="73"/>
      <c r="E607" s="80"/>
      <c r="F607" s="75"/>
      <c r="G607" s="75"/>
      <c r="H607" s="75"/>
      <c r="I607" s="75"/>
      <c r="J607" s="73"/>
      <c r="K607" s="73"/>
      <c r="L607" s="73"/>
      <c r="M607" s="73"/>
    </row>
    <row r="608" spans="1:13" x14ac:dyDescent="0.25">
      <c r="A608" s="37"/>
      <c r="B608" s="38"/>
      <c r="C608" s="38"/>
      <c r="D608" s="73"/>
      <c r="E608" s="80"/>
      <c r="F608" s="75"/>
      <c r="G608" s="75"/>
      <c r="H608" s="75"/>
      <c r="I608" s="75"/>
      <c r="J608" s="73"/>
      <c r="K608" s="73"/>
      <c r="L608" s="73"/>
      <c r="M608" s="73"/>
    </row>
    <row r="609" spans="1:13" x14ac:dyDescent="0.25">
      <c r="A609" s="37"/>
      <c r="B609" s="38"/>
      <c r="C609" s="38"/>
      <c r="D609" s="73"/>
      <c r="E609" s="80"/>
      <c r="F609" s="75"/>
      <c r="G609" s="75"/>
      <c r="H609" s="75"/>
      <c r="I609" s="75"/>
      <c r="J609" s="73"/>
      <c r="K609" s="73"/>
      <c r="L609" s="73"/>
      <c r="M609" s="73"/>
    </row>
    <row r="610" spans="1:13" x14ac:dyDescent="0.25">
      <c r="A610" s="81"/>
      <c r="B610" s="73"/>
      <c r="C610" s="73"/>
      <c r="D610" s="73"/>
      <c r="E610" s="80"/>
      <c r="F610" s="73"/>
      <c r="G610" s="73"/>
      <c r="H610" s="73"/>
      <c r="I610" s="73"/>
      <c r="J610" s="73"/>
      <c r="K610" s="73"/>
      <c r="L610" s="73"/>
      <c r="M610" s="73"/>
    </row>
    <row r="611" spans="1:13" x14ac:dyDescent="0.25">
      <c r="A611" s="81"/>
      <c r="B611" s="73"/>
      <c r="C611" s="73"/>
      <c r="D611" s="73"/>
      <c r="E611" s="80"/>
      <c r="F611" s="73"/>
      <c r="G611" s="73"/>
      <c r="H611" s="73"/>
      <c r="I611" s="73"/>
      <c r="J611" s="73"/>
      <c r="K611" s="73"/>
      <c r="L611" s="73"/>
      <c r="M611" s="73"/>
    </row>
    <row r="612" spans="1:13" x14ac:dyDescent="0.25">
      <c r="A612" s="81"/>
      <c r="B612" s="73"/>
      <c r="C612" s="73"/>
      <c r="D612" s="73"/>
      <c r="E612" s="80"/>
      <c r="F612" s="73"/>
      <c r="G612" s="73"/>
      <c r="H612" s="73"/>
      <c r="I612" s="73"/>
      <c r="J612" s="73"/>
      <c r="K612" s="73"/>
      <c r="L612" s="73"/>
      <c r="M612" s="73"/>
    </row>
    <row r="613" spans="1:13" x14ac:dyDescent="0.25">
      <c r="A613" s="81"/>
      <c r="B613" s="73"/>
      <c r="C613" s="73"/>
      <c r="D613" s="73"/>
      <c r="E613" s="80"/>
      <c r="F613" s="73"/>
      <c r="G613" s="73"/>
      <c r="H613" s="73"/>
      <c r="I613" s="73"/>
      <c r="J613" s="73"/>
      <c r="K613" s="73"/>
      <c r="L613" s="73"/>
      <c r="M613" s="73"/>
    </row>
    <row r="614" spans="1:13" x14ac:dyDescent="0.25">
      <c r="A614" s="81"/>
      <c r="B614" s="73"/>
      <c r="C614" s="73"/>
      <c r="D614" s="73"/>
      <c r="E614" s="80"/>
      <c r="F614" s="73"/>
      <c r="G614" s="73"/>
      <c r="H614" s="73"/>
      <c r="I614" s="73"/>
      <c r="J614" s="73"/>
      <c r="K614" s="73"/>
      <c r="L614" s="73"/>
      <c r="M614" s="73"/>
    </row>
    <row r="615" spans="1:13" x14ac:dyDescent="0.25">
      <c r="A615" s="81"/>
      <c r="B615" s="73"/>
      <c r="C615" s="73"/>
      <c r="D615" s="73"/>
      <c r="E615" s="80"/>
      <c r="F615" s="73"/>
      <c r="G615" s="73"/>
      <c r="H615" s="73"/>
      <c r="I615" s="73"/>
      <c r="J615" s="73"/>
      <c r="K615" s="73"/>
      <c r="L615" s="73"/>
      <c r="M615" s="73"/>
    </row>
    <row r="616" spans="1:13" x14ac:dyDescent="0.25">
      <c r="A616" s="81"/>
      <c r="B616" s="73"/>
      <c r="C616" s="73"/>
      <c r="D616" s="73"/>
      <c r="E616" s="80"/>
      <c r="F616" s="73"/>
      <c r="G616" s="73"/>
      <c r="H616" s="73"/>
      <c r="I616" s="73"/>
      <c r="J616" s="73"/>
      <c r="K616" s="73"/>
      <c r="L616" s="73"/>
      <c r="M616" s="73"/>
    </row>
    <row r="617" spans="1:13" x14ac:dyDescent="0.25">
      <c r="A617" s="81"/>
      <c r="B617" s="73"/>
      <c r="C617" s="73"/>
      <c r="D617" s="73"/>
      <c r="E617" s="80"/>
      <c r="F617" s="73"/>
      <c r="G617" s="73"/>
      <c r="H617" s="73"/>
      <c r="I617" s="73"/>
      <c r="J617" s="73"/>
      <c r="K617" s="73"/>
      <c r="L617" s="73"/>
      <c r="M617" s="73"/>
    </row>
    <row r="618" spans="1:13" x14ac:dyDescent="0.25">
      <c r="A618" s="81"/>
      <c r="B618" s="73"/>
      <c r="C618" s="73"/>
      <c r="D618" s="73"/>
      <c r="E618" s="80"/>
      <c r="F618" s="73"/>
      <c r="G618" s="73"/>
      <c r="H618" s="73"/>
      <c r="I618" s="73"/>
      <c r="J618" s="73"/>
      <c r="K618" s="73"/>
      <c r="L618" s="73"/>
      <c r="M618" s="73"/>
    </row>
    <row r="619" spans="1:13" x14ac:dyDescent="0.25">
      <c r="A619" s="81"/>
      <c r="B619" s="73"/>
      <c r="C619" s="73"/>
      <c r="D619" s="73"/>
      <c r="E619" s="80"/>
      <c r="F619" s="73"/>
      <c r="G619" s="73"/>
      <c r="H619" s="73"/>
      <c r="I619" s="73"/>
      <c r="J619" s="73"/>
      <c r="K619" s="73"/>
      <c r="L619" s="73"/>
      <c r="M619" s="73"/>
    </row>
    <row r="620" spans="1:13" x14ac:dyDescent="0.25">
      <c r="A620" s="81"/>
      <c r="B620" s="73"/>
      <c r="C620" s="73"/>
      <c r="D620" s="73"/>
      <c r="E620" s="80"/>
      <c r="F620" s="73"/>
      <c r="G620" s="73"/>
      <c r="H620" s="73"/>
      <c r="I620" s="73"/>
      <c r="J620" s="73"/>
      <c r="K620" s="73"/>
      <c r="L620" s="73"/>
      <c r="M620" s="73"/>
    </row>
    <row r="621" spans="1:13" x14ac:dyDescent="0.25">
      <c r="A621" s="81"/>
      <c r="B621" s="73"/>
      <c r="C621" s="73"/>
      <c r="D621" s="73"/>
      <c r="E621" s="80"/>
      <c r="F621" s="73"/>
      <c r="G621" s="73"/>
      <c r="H621" s="73"/>
      <c r="I621" s="73"/>
      <c r="J621" s="73"/>
      <c r="K621" s="73"/>
      <c r="L621" s="73"/>
      <c r="M621" s="73"/>
    </row>
    <row r="622" spans="1:13" x14ac:dyDescent="0.25">
      <c r="A622" s="81"/>
      <c r="B622" s="73"/>
      <c r="C622" s="73"/>
      <c r="D622" s="73"/>
      <c r="E622" s="80"/>
      <c r="F622" s="73"/>
      <c r="G622" s="73"/>
      <c r="H622" s="73"/>
      <c r="I622" s="73"/>
      <c r="J622" s="73"/>
      <c r="K622" s="73"/>
      <c r="L622" s="73"/>
      <c r="M622" s="73"/>
    </row>
    <row r="623" spans="1:13" x14ac:dyDescent="0.25">
      <c r="A623" s="81"/>
      <c r="B623" s="73"/>
      <c r="C623" s="73"/>
      <c r="D623" s="73"/>
      <c r="E623" s="80"/>
      <c r="F623" s="73"/>
      <c r="G623" s="73"/>
      <c r="H623" s="73"/>
      <c r="I623" s="73"/>
      <c r="J623" s="73"/>
      <c r="K623" s="73"/>
      <c r="L623" s="73"/>
      <c r="M623" s="73"/>
    </row>
    <row r="624" spans="1:13" x14ac:dyDescent="0.25">
      <c r="A624" s="81"/>
      <c r="B624" s="73"/>
      <c r="C624" s="73"/>
      <c r="D624" s="73"/>
      <c r="E624" s="80"/>
      <c r="F624" s="73"/>
      <c r="G624" s="73"/>
      <c r="H624" s="73"/>
      <c r="I624" s="73"/>
      <c r="J624" s="73"/>
      <c r="K624" s="73"/>
      <c r="L624" s="73"/>
      <c r="M624" s="73"/>
    </row>
    <row r="625" spans="1:13" x14ac:dyDescent="0.25">
      <c r="A625" s="81"/>
      <c r="B625" s="73"/>
      <c r="C625" s="73"/>
      <c r="D625" s="73"/>
      <c r="E625" s="80"/>
      <c r="F625" s="73"/>
      <c r="G625" s="73"/>
      <c r="H625" s="73"/>
      <c r="I625" s="73"/>
      <c r="J625" s="73"/>
      <c r="K625" s="73"/>
      <c r="L625" s="73"/>
      <c r="M625" s="73"/>
    </row>
    <row r="626" spans="1:13" x14ac:dyDescent="0.25">
      <c r="A626" s="81"/>
      <c r="B626" s="73"/>
      <c r="C626" s="73"/>
      <c r="D626" s="73"/>
      <c r="E626" s="80"/>
      <c r="F626" s="73"/>
      <c r="G626" s="73"/>
      <c r="H626" s="73"/>
      <c r="I626" s="73"/>
      <c r="J626" s="73"/>
      <c r="K626" s="73"/>
      <c r="L626" s="73"/>
      <c r="M626" s="73"/>
    </row>
    <row r="627" spans="1:13" x14ac:dyDescent="0.25">
      <c r="A627" s="81"/>
      <c r="B627" s="73"/>
      <c r="C627" s="73"/>
      <c r="D627" s="73"/>
      <c r="E627" s="80"/>
      <c r="F627" s="73"/>
      <c r="G627" s="73"/>
      <c r="H627" s="73"/>
      <c r="I627" s="73"/>
      <c r="J627" s="73"/>
      <c r="K627" s="73"/>
      <c r="L627" s="73"/>
      <c r="M627" s="73"/>
    </row>
    <row r="628" spans="1:13" x14ac:dyDescent="0.25">
      <c r="A628" s="81"/>
      <c r="B628" s="73"/>
      <c r="C628" s="73"/>
      <c r="D628" s="73"/>
      <c r="E628" s="80"/>
      <c r="F628" s="73"/>
      <c r="G628" s="73"/>
      <c r="H628" s="73"/>
      <c r="I628" s="73"/>
      <c r="J628" s="73"/>
      <c r="K628" s="73"/>
      <c r="L628" s="73"/>
      <c r="M628" s="73"/>
    </row>
    <row r="629" spans="1:13" x14ac:dyDescent="0.25">
      <c r="A629" s="81"/>
      <c r="B629" s="73"/>
      <c r="C629" s="73"/>
      <c r="D629" s="73"/>
      <c r="E629" s="80"/>
      <c r="F629" s="73"/>
      <c r="G629" s="73"/>
      <c r="H629" s="73"/>
      <c r="I629" s="73"/>
      <c r="J629" s="73"/>
      <c r="K629" s="73"/>
      <c r="L629" s="73"/>
      <c r="M629" s="73"/>
    </row>
    <row r="630" spans="1:13" x14ac:dyDescent="0.25">
      <c r="A630" s="81"/>
      <c r="B630" s="73"/>
      <c r="C630" s="73"/>
      <c r="D630" s="73"/>
      <c r="E630" s="80"/>
      <c r="F630" s="73"/>
      <c r="G630" s="73"/>
      <c r="H630" s="73"/>
      <c r="I630" s="73"/>
      <c r="J630" s="73"/>
      <c r="K630" s="73"/>
      <c r="L630" s="73"/>
      <c r="M630" s="73"/>
    </row>
    <row r="631" spans="1:13" x14ac:dyDescent="0.25">
      <c r="A631" s="81"/>
      <c r="B631" s="73"/>
      <c r="C631" s="73"/>
      <c r="D631" s="73"/>
      <c r="E631" s="80"/>
      <c r="F631" s="73"/>
      <c r="G631" s="73"/>
      <c r="H631" s="73"/>
      <c r="I631" s="73"/>
      <c r="J631" s="73"/>
      <c r="K631" s="73"/>
      <c r="L631" s="73"/>
      <c r="M631" s="73"/>
    </row>
    <row r="632" spans="1:13" x14ac:dyDescent="0.25">
      <c r="A632" s="81"/>
      <c r="B632" s="73"/>
      <c r="C632" s="73"/>
      <c r="D632" s="73"/>
      <c r="E632" s="80"/>
      <c r="F632" s="73"/>
      <c r="G632" s="73"/>
      <c r="H632" s="73"/>
      <c r="I632" s="73"/>
      <c r="J632" s="73"/>
      <c r="K632" s="73"/>
      <c r="L632" s="73"/>
      <c r="M632" s="73"/>
    </row>
    <row r="633" spans="1:13" x14ac:dyDescent="0.25">
      <c r="A633" s="81"/>
      <c r="B633" s="73"/>
      <c r="C633" s="73"/>
      <c r="D633" s="73"/>
      <c r="E633" s="80"/>
      <c r="F633" s="73"/>
      <c r="G633" s="73"/>
      <c r="H633" s="73"/>
      <c r="I633" s="73"/>
      <c r="J633" s="73"/>
      <c r="K633" s="73"/>
      <c r="L633" s="73"/>
      <c r="M633" s="73"/>
    </row>
    <row r="634" spans="1:13" x14ac:dyDescent="0.25">
      <c r="A634" s="81"/>
      <c r="B634" s="73"/>
      <c r="C634" s="73"/>
      <c r="D634" s="73"/>
      <c r="E634" s="80"/>
      <c r="F634" s="73"/>
      <c r="G634" s="73"/>
      <c r="H634" s="73"/>
      <c r="I634" s="73"/>
      <c r="J634" s="73"/>
      <c r="K634" s="73"/>
      <c r="L634" s="73"/>
      <c r="M634" s="73"/>
    </row>
    <row r="635" spans="1:13" x14ac:dyDescent="0.25">
      <c r="A635" s="81"/>
      <c r="B635" s="73"/>
      <c r="C635" s="73"/>
      <c r="D635" s="73"/>
      <c r="E635" s="80"/>
      <c r="F635" s="73"/>
      <c r="G635" s="73"/>
      <c r="H635" s="73"/>
      <c r="I635" s="73"/>
      <c r="J635" s="73"/>
      <c r="K635" s="73"/>
      <c r="L635" s="73"/>
      <c r="M635" s="73"/>
    </row>
    <row r="636" spans="1:13" x14ac:dyDescent="0.25">
      <c r="A636" s="81"/>
      <c r="B636" s="73"/>
      <c r="C636" s="73"/>
      <c r="D636" s="73"/>
      <c r="E636" s="80"/>
      <c r="F636" s="73"/>
      <c r="G636" s="73"/>
      <c r="H636" s="73"/>
      <c r="I636" s="73"/>
      <c r="J636" s="73"/>
      <c r="K636" s="73"/>
      <c r="L636" s="73"/>
      <c r="M636" s="73"/>
    </row>
    <row r="637" spans="1:13" x14ac:dyDescent="0.25">
      <c r="A637" s="81"/>
      <c r="B637" s="73"/>
      <c r="C637" s="73"/>
      <c r="D637" s="73"/>
      <c r="E637" s="80"/>
      <c r="F637" s="73"/>
      <c r="G637" s="73"/>
      <c r="H637" s="73"/>
      <c r="I637" s="73"/>
      <c r="J637" s="73"/>
      <c r="K637" s="73"/>
      <c r="L637" s="73"/>
      <c r="M637" s="73"/>
    </row>
    <row r="638" spans="1:13" x14ac:dyDescent="0.25">
      <c r="A638" s="81"/>
      <c r="B638" s="73"/>
      <c r="C638" s="73"/>
      <c r="D638" s="73"/>
      <c r="E638" s="80"/>
      <c r="F638" s="73"/>
      <c r="G638" s="73"/>
      <c r="H638" s="73"/>
      <c r="I638" s="73"/>
      <c r="J638" s="73"/>
      <c r="K638" s="73"/>
      <c r="L638" s="73"/>
      <c r="M638" s="73"/>
    </row>
    <row r="639" spans="1:13" x14ac:dyDescent="0.25">
      <c r="A639" s="81"/>
      <c r="B639" s="73"/>
      <c r="C639" s="73"/>
      <c r="D639" s="73"/>
      <c r="E639" s="80"/>
      <c r="F639" s="73"/>
      <c r="G639" s="73"/>
      <c r="H639" s="73"/>
      <c r="I639" s="73"/>
      <c r="J639" s="73"/>
      <c r="K639" s="73"/>
      <c r="L639" s="73"/>
      <c r="M639" s="73"/>
    </row>
    <row r="640" spans="1:13" x14ac:dyDescent="0.25">
      <c r="A640" s="81"/>
      <c r="B640" s="73"/>
      <c r="C640" s="73"/>
      <c r="D640" s="73"/>
      <c r="E640" s="80"/>
      <c r="F640" s="73"/>
      <c r="G640" s="73"/>
      <c r="H640" s="73"/>
      <c r="I640" s="73"/>
      <c r="J640" s="73"/>
      <c r="K640" s="73"/>
      <c r="L640" s="73"/>
      <c r="M640" s="73"/>
    </row>
    <row r="641" spans="1:13" x14ac:dyDescent="0.25">
      <c r="A641" s="81"/>
      <c r="B641" s="73"/>
      <c r="C641" s="73"/>
      <c r="D641" s="73"/>
      <c r="E641" s="80"/>
      <c r="F641" s="73"/>
      <c r="G641" s="73"/>
      <c r="H641" s="73"/>
      <c r="I641" s="73"/>
      <c r="J641" s="73"/>
      <c r="K641" s="73"/>
      <c r="L641" s="73"/>
      <c r="M641" s="73"/>
    </row>
    <row r="642" spans="1:13" x14ac:dyDescent="0.25">
      <c r="A642" s="81"/>
      <c r="B642" s="73"/>
      <c r="C642" s="73"/>
      <c r="D642" s="73"/>
      <c r="E642" s="80"/>
      <c r="F642" s="73"/>
      <c r="G642" s="73"/>
      <c r="H642" s="73"/>
      <c r="I642" s="73"/>
      <c r="J642" s="73"/>
      <c r="K642" s="73"/>
      <c r="L642" s="73"/>
      <c r="M642" s="73"/>
    </row>
    <row r="643" spans="1:13" x14ac:dyDescent="0.25">
      <c r="A643" s="81"/>
      <c r="B643" s="73"/>
      <c r="C643" s="73"/>
      <c r="D643" s="73"/>
      <c r="E643" s="80"/>
      <c r="F643" s="73"/>
      <c r="G643" s="73"/>
      <c r="H643" s="73"/>
      <c r="I643" s="73"/>
      <c r="J643" s="73"/>
      <c r="K643" s="73"/>
      <c r="L643" s="73"/>
      <c r="M643" s="73"/>
    </row>
    <row r="644" spans="1:13" x14ac:dyDescent="0.25">
      <c r="A644" s="81"/>
      <c r="B644" s="73"/>
      <c r="C644" s="73"/>
      <c r="D644" s="73"/>
      <c r="E644" s="80"/>
      <c r="F644" s="73"/>
      <c r="G644" s="73"/>
      <c r="H644" s="73"/>
      <c r="I644" s="73"/>
      <c r="J644" s="73"/>
      <c r="K644" s="73"/>
      <c r="L644" s="73"/>
      <c r="M644" s="73"/>
    </row>
    <row r="645" spans="1:13" x14ac:dyDescent="0.25">
      <c r="A645" s="81"/>
      <c r="B645" s="73"/>
      <c r="C645" s="73"/>
      <c r="D645" s="73"/>
      <c r="E645" s="80"/>
      <c r="F645" s="73"/>
      <c r="G645" s="73"/>
      <c r="H645" s="73"/>
      <c r="I645" s="73"/>
      <c r="J645" s="73"/>
      <c r="K645" s="73"/>
      <c r="L645" s="73"/>
      <c r="M645" s="73"/>
    </row>
    <row r="646" spans="1:13" x14ac:dyDescent="0.25">
      <c r="A646" s="81"/>
      <c r="B646" s="73"/>
      <c r="C646" s="73"/>
      <c r="D646" s="73"/>
      <c r="E646" s="80"/>
      <c r="F646" s="73"/>
      <c r="G646" s="73"/>
      <c r="H646" s="73"/>
      <c r="I646" s="73"/>
      <c r="J646" s="73"/>
      <c r="K646" s="73"/>
      <c r="L646" s="73"/>
      <c r="M646" s="73"/>
    </row>
    <row r="647" spans="1:13" x14ac:dyDescent="0.25">
      <c r="A647" s="81"/>
      <c r="B647" s="73"/>
      <c r="C647" s="73"/>
      <c r="D647" s="73"/>
      <c r="E647" s="80"/>
      <c r="F647" s="73"/>
      <c r="G647" s="73"/>
      <c r="H647" s="73"/>
      <c r="I647" s="73"/>
      <c r="J647" s="73"/>
      <c r="K647" s="73"/>
      <c r="L647" s="73"/>
      <c r="M647" s="73"/>
    </row>
    <row r="648" spans="1:13" x14ac:dyDescent="0.25">
      <c r="A648" s="81"/>
      <c r="B648" s="73"/>
      <c r="C648" s="73"/>
      <c r="D648" s="73"/>
      <c r="E648" s="80"/>
      <c r="F648" s="73"/>
      <c r="G648" s="73"/>
      <c r="H648" s="73"/>
      <c r="I648" s="73"/>
      <c r="J648" s="73"/>
      <c r="K648" s="73"/>
      <c r="L648" s="73"/>
      <c r="M648" s="73"/>
    </row>
    <row r="649" spans="1:13" x14ac:dyDescent="0.25">
      <c r="A649" s="81"/>
      <c r="B649" s="73"/>
      <c r="C649" s="73"/>
      <c r="D649" s="73"/>
      <c r="E649" s="80"/>
      <c r="F649" s="73"/>
      <c r="G649" s="73"/>
      <c r="H649" s="73"/>
      <c r="I649" s="73"/>
      <c r="J649" s="73"/>
      <c r="K649" s="73"/>
      <c r="L649" s="73"/>
      <c r="M649" s="73"/>
    </row>
    <row r="650" spans="1:13" x14ac:dyDescent="0.25">
      <c r="A650" s="81"/>
      <c r="B650" s="73"/>
      <c r="C650" s="73"/>
      <c r="D650" s="73"/>
      <c r="E650" s="80"/>
      <c r="F650" s="73"/>
      <c r="G650" s="73"/>
      <c r="H650" s="73"/>
      <c r="I650" s="73"/>
      <c r="J650" s="73"/>
      <c r="K650" s="73"/>
      <c r="L650" s="73"/>
      <c r="M650" s="73"/>
    </row>
    <row r="651" spans="1:13" x14ac:dyDescent="0.25">
      <c r="A651" s="81"/>
      <c r="B651" s="73"/>
      <c r="C651" s="73"/>
      <c r="D651" s="73"/>
      <c r="E651" s="80"/>
      <c r="F651" s="73"/>
      <c r="G651" s="73"/>
      <c r="H651" s="73"/>
      <c r="I651" s="73"/>
      <c r="J651" s="73"/>
      <c r="K651" s="73"/>
      <c r="L651" s="73"/>
      <c r="M651" s="73"/>
    </row>
    <row r="652" spans="1:13" x14ac:dyDescent="0.25">
      <c r="A652" s="81"/>
      <c r="B652" s="73"/>
      <c r="C652" s="73"/>
      <c r="D652" s="73"/>
      <c r="E652" s="80"/>
      <c r="F652" s="73"/>
      <c r="G652" s="73"/>
      <c r="H652" s="73"/>
      <c r="I652" s="73"/>
      <c r="J652" s="73"/>
      <c r="K652" s="73"/>
      <c r="L652" s="73"/>
      <c r="M652" s="73"/>
    </row>
    <row r="653" spans="1:13" x14ac:dyDescent="0.25">
      <c r="A653" s="81"/>
      <c r="B653" s="73"/>
      <c r="C653" s="73"/>
      <c r="D653" s="73"/>
      <c r="E653" s="80"/>
      <c r="F653" s="73"/>
      <c r="G653" s="73"/>
      <c r="H653" s="73"/>
      <c r="I653" s="73"/>
      <c r="J653" s="73"/>
      <c r="K653" s="73"/>
      <c r="L653" s="73"/>
      <c r="M653" s="73"/>
    </row>
    <row r="654" spans="1:13" x14ac:dyDescent="0.25">
      <c r="A654" s="81"/>
      <c r="B654" s="73"/>
      <c r="C654" s="73"/>
      <c r="D654" s="73"/>
      <c r="E654" s="80"/>
      <c r="F654" s="73"/>
      <c r="G654" s="73"/>
      <c r="H654" s="73"/>
      <c r="I654" s="73"/>
      <c r="J654" s="73"/>
      <c r="K654" s="73"/>
      <c r="L654" s="73"/>
      <c r="M654" s="73"/>
    </row>
    <row r="655" spans="1:13" x14ac:dyDescent="0.25">
      <c r="A655" s="81"/>
      <c r="B655" s="73"/>
      <c r="C655" s="73"/>
      <c r="D655" s="73"/>
      <c r="E655" s="80"/>
      <c r="F655" s="73"/>
      <c r="G655" s="73"/>
      <c r="H655" s="73"/>
      <c r="I655" s="73"/>
      <c r="J655" s="73"/>
      <c r="K655" s="73"/>
      <c r="L655" s="73"/>
      <c r="M655" s="73"/>
    </row>
    <row r="656" spans="1:13" x14ac:dyDescent="0.25">
      <c r="A656" s="81"/>
      <c r="B656" s="73"/>
      <c r="C656" s="73"/>
      <c r="D656" s="73"/>
      <c r="E656" s="80"/>
      <c r="F656" s="73"/>
      <c r="G656" s="73"/>
      <c r="H656" s="73"/>
      <c r="I656" s="73"/>
      <c r="J656" s="73"/>
      <c r="K656" s="73"/>
      <c r="L656" s="73"/>
      <c r="M656" s="73"/>
    </row>
    <row r="657" spans="1:13" x14ac:dyDescent="0.25">
      <c r="A657" s="81"/>
      <c r="B657" s="73"/>
      <c r="C657" s="73"/>
      <c r="D657" s="73"/>
      <c r="E657" s="80"/>
      <c r="F657" s="73"/>
      <c r="G657" s="73"/>
      <c r="H657" s="73"/>
      <c r="I657" s="73"/>
      <c r="J657" s="73"/>
      <c r="K657" s="73"/>
      <c r="L657" s="73"/>
      <c r="M657" s="73"/>
    </row>
    <row r="658" spans="1:13" x14ac:dyDescent="0.25">
      <c r="A658" s="81"/>
      <c r="B658" s="73"/>
      <c r="C658" s="73"/>
      <c r="D658" s="73"/>
      <c r="E658" s="80"/>
      <c r="F658" s="73"/>
      <c r="G658" s="73"/>
      <c r="H658" s="73"/>
      <c r="I658" s="73"/>
      <c r="J658" s="73"/>
      <c r="K658" s="73"/>
      <c r="L658" s="73"/>
      <c r="M658" s="73"/>
    </row>
    <row r="659" spans="1:13" x14ac:dyDescent="0.25">
      <c r="A659" s="81"/>
      <c r="B659" s="73"/>
      <c r="C659" s="73"/>
      <c r="D659" s="73"/>
      <c r="E659" s="80"/>
      <c r="F659" s="73"/>
      <c r="G659" s="73"/>
      <c r="H659" s="73"/>
      <c r="I659" s="73"/>
      <c r="J659" s="73"/>
      <c r="K659" s="73"/>
      <c r="L659" s="73"/>
      <c r="M659" s="73"/>
    </row>
    <row r="660" spans="1:13" x14ac:dyDescent="0.25">
      <c r="A660" s="81"/>
      <c r="B660" s="73"/>
      <c r="C660" s="73"/>
      <c r="D660" s="73"/>
      <c r="E660" s="80"/>
      <c r="F660" s="73"/>
      <c r="G660" s="73"/>
      <c r="H660" s="73"/>
      <c r="I660" s="73"/>
      <c r="J660" s="73"/>
      <c r="K660" s="73"/>
      <c r="L660" s="73"/>
      <c r="M660" s="73"/>
    </row>
    <row r="661" spans="1:13" x14ac:dyDescent="0.25">
      <c r="A661" s="81"/>
      <c r="B661" s="73"/>
      <c r="C661" s="73"/>
      <c r="D661" s="73"/>
      <c r="E661" s="80"/>
      <c r="F661" s="73"/>
      <c r="G661" s="73"/>
      <c r="H661" s="73"/>
      <c r="I661" s="73"/>
      <c r="J661" s="73"/>
      <c r="K661" s="73"/>
      <c r="L661" s="73"/>
      <c r="M661" s="73"/>
    </row>
    <row r="662" spans="1:13" x14ac:dyDescent="0.25">
      <c r="A662" s="81"/>
      <c r="B662" s="73"/>
      <c r="C662" s="73"/>
      <c r="D662" s="73"/>
      <c r="E662" s="80"/>
      <c r="F662" s="73"/>
      <c r="G662" s="73"/>
      <c r="H662" s="73"/>
      <c r="I662" s="73"/>
      <c r="J662" s="73"/>
      <c r="K662" s="73"/>
      <c r="L662" s="73"/>
      <c r="M662" s="73"/>
    </row>
    <row r="663" spans="1:13" x14ac:dyDescent="0.25">
      <c r="A663" s="81"/>
      <c r="B663" s="73"/>
      <c r="C663" s="73"/>
      <c r="D663" s="73"/>
      <c r="E663" s="80"/>
      <c r="F663" s="73"/>
      <c r="G663" s="73"/>
      <c r="H663" s="73"/>
      <c r="I663" s="73"/>
      <c r="J663" s="73"/>
      <c r="K663" s="73"/>
      <c r="L663" s="73"/>
      <c r="M663" s="73"/>
    </row>
    <row r="664" spans="1:13" x14ac:dyDescent="0.25">
      <c r="A664" s="81"/>
      <c r="B664" s="73"/>
      <c r="C664" s="73"/>
      <c r="D664" s="73"/>
      <c r="E664" s="80"/>
      <c r="F664" s="73"/>
      <c r="G664" s="73"/>
      <c r="H664" s="73"/>
      <c r="I664" s="73"/>
      <c r="J664" s="73"/>
      <c r="K664" s="73"/>
      <c r="L664" s="73"/>
      <c r="M664" s="73"/>
    </row>
    <row r="665" spans="1:13" x14ac:dyDescent="0.25">
      <c r="A665" s="81"/>
      <c r="B665" s="73"/>
      <c r="C665" s="73"/>
      <c r="D665" s="73"/>
      <c r="E665" s="80"/>
      <c r="F665" s="73"/>
      <c r="G665" s="73"/>
      <c r="H665" s="73"/>
      <c r="I665" s="73"/>
      <c r="J665" s="73"/>
      <c r="K665" s="73"/>
      <c r="L665" s="73"/>
      <c r="M665" s="73"/>
    </row>
    <row r="666" spans="1:13" x14ac:dyDescent="0.25">
      <c r="A666" s="81"/>
      <c r="B666" s="73"/>
      <c r="C666" s="73"/>
      <c r="D666" s="73"/>
      <c r="E666" s="80"/>
      <c r="F666" s="73"/>
      <c r="G666" s="73"/>
      <c r="H666" s="73"/>
      <c r="I666" s="73"/>
      <c r="J666" s="73"/>
      <c r="K666" s="73"/>
      <c r="L666" s="73"/>
      <c r="M666" s="73"/>
    </row>
    <row r="667" spans="1:13" x14ac:dyDescent="0.25">
      <c r="A667" s="81"/>
      <c r="B667" s="73"/>
      <c r="C667" s="73"/>
      <c r="D667" s="73"/>
      <c r="E667" s="80"/>
      <c r="F667" s="73"/>
      <c r="G667" s="73"/>
      <c r="H667" s="73"/>
      <c r="I667" s="73"/>
      <c r="J667" s="73"/>
      <c r="K667" s="73"/>
      <c r="L667" s="73"/>
      <c r="M667" s="73"/>
    </row>
    <row r="668" spans="1:13" x14ac:dyDescent="0.25">
      <c r="A668" s="81"/>
      <c r="B668" s="73"/>
      <c r="C668" s="73"/>
      <c r="D668" s="73"/>
      <c r="E668" s="80"/>
      <c r="F668" s="73"/>
      <c r="G668" s="73"/>
      <c r="H668" s="73"/>
      <c r="I668" s="73"/>
      <c r="J668" s="73"/>
      <c r="K668" s="73"/>
      <c r="L668" s="73"/>
      <c r="M668" s="73"/>
    </row>
    <row r="669" spans="1:13" x14ac:dyDescent="0.25">
      <c r="A669" s="81"/>
      <c r="B669" s="73"/>
      <c r="C669" s="73"/>
      <c r="D669" s="73"/>
      <c r="E669" s="80"/>
      <c r="F669" s="73"/>
      <c r="G669" s="73"/>
      <c r="H669" s="73"/>
      <c r="I669" s="73"/>
      <c r="J669" s="73"/>
      <c r="K669" s="73"/>
      <c r="L669" s="73"/>
      <c r="M669" s="73"/>
    </row>
    <row r="670" spans="1:13" x14ac:dyDescent="0.25">
      <c r="A670" s="81"/>
      <c r="B670" s="73"/>
      <c r="C670" s="73"/>
      <c r="D670" s="73"/>
      <c r="E670" s="80"/>
      <c r="F670" s="73"/>
      <c r="G670" s="73"/>
      <c r="H670" s="73"/>
      <c r="I670" s="73"/>
      <c r="J670" s="73"/>
      <c r="K670" s="73"/>
      <c r="L670" s="73"/>
      <c r="M670" s="73"/>
    </row>
    <row r="671" spans="1:13" x14ac:dyDescent="0.25">
      <c r="A671" s="81"/>
      <c r="B671" s="73"/>
      <c r="C671" s="73"/>
      <c r="D671" s="73"/>
      <c r="E671" s="80"/>
      <c r="F671" s="73"/>
      <c r="G671" s="73"/>
      <c r="H671" s="73"/>
      <c r="I671" s="73"/>
      <c r="J671" s="73"/>
      <c r="K671" s="73"/>
      <c r="L671" s="73"/>
      <c r="M671" s="73"/>
    </row>
    <row r="672" spans="1:13" x14ac:dyDescent="0.25">
      <c r="A672" s="81"/>
      <c r="B672" s="73"/>
      <c r="C672" s="73"/>
      <c r="D672" s="73"/>
      <c r="E672" s="80"/>
      <c r="F672" s="73"/>
      <c r="G672" s="73"/>
      <c r="H672" s="73"/>
      <c r="I672" s="73"/>
      <c r="J672" s="73"/>
      <c r="K672" s="73"/>
      <c r="L672" s="73"/>
      <c r="M672" s="73"/>
    </row>
    <row r="673" spans="1:13" x14ac:dyDescent="0.25">
      <c r="A673" s="81"/>
      <c r="B673" s="73"/>
      <c r="C673" s="73"/>
      <c r="D673" s="73"/>
      <c r="E673" s="80"/>
      <c r="F673" s="73"/>
      <c r="G673" s="73"/>
      <c r="H673" s="73"/>
      <c r="I673" s="73"/>
      <c r="J673" s="73"/>
      <c r="K673" s="73"/>
      <c r="L673" s="73"/>
      <c r="M673" s="73"/>
    </row>
    <row r="674" spans="1:13" x14ac:dyDescent="0.25">
      <c r="A674" s="81"/>
      <c r="B674" s="73"/>
      <c r="C674" s="73"/>
      <c r="D674" s="73"/>
      <c r="E674" s="80"/>
      <c r="F674" s="73"/>
      <c r="G674" s="73"/>
      <c r="H674" s="73"/>
      <c r="I674" s="73"/>
      <c r="J674" s="73"/>
      <c r="K674" s="73"/>
      <c r="L674" s="73"/>
      <c r="M674" s="73"/>
    </row>
    <row r="675" spans="1:13" x14ac:dyDescent="0.25">
      <c r="A675" s="81"/>
      <c r="B675" s="73"/>
      <c r="C675" s="73"/>
      <c r="D675" s="73"/>
      <c r="E675" s="80"/>
      <c r="F675" s="73"/>
      <c r="G675" s="73"/>
      <c r="H675" s="73"/>
      <c r="I675" s="73"/>
      <c r="J675" s="73"/>
      <c r="K675" s="73"/>
      <c r="L675" s="73"/>
      <c r="M675" s="73"/>
    </row>
    <row r="676" spans="1:13" x14ac:dyDescent="0.25">
      <c r="A676" s="81"/>
      <c r="B676" s="73"/>
      <c r="C676" s="73"/>
      <c r="D676" s="73"/>
      <c r="E676" s="80"/>
      <c r="F676" s="73"/>
      <c r="G676" s="73"/>
      <c r="H676" s="73"/>
      <c r="I676" s="73"/>
      <c r="J676" s="73"/>
      <c r="K676" s="73"/>
      <c r="L676" s="73"/>
      <c r="M676" s="73"/>
    </row>
    <row r="677" spans="1:13" x14ac:dyDescent="0.25">
      <c r="A677" s="81"/>
      <c r="B677" s="73"/>
      <c r="C677" s="73"/>
      <c r="D677" s="73"/>
      <c r="E677" s="80"/>
      <c r="F677" s="73"/>
      <c r="G677" s="73"/>
      <c r="H677" s="73"/>
      <c r="I677" s="73"/>
      <c r="J677" s="73"/>
      <c r="K677" s="73"/>
      <c r="L677" s="73"/>
      <c r="M677" s="73"/>
    </row>
    <row r="678" spans="1:13" x14ac:dyDescent="0.25">
      <c r="A678" s="81"/>
      <c r="B678" s="73"/>
      <c r="C678" s="73"/>
      <c r="D678" s="73"/>
      <c r="E678" s="80"/>
      <c r="F678" s="73"/>
      <c r="G678" s="73"/>
      <c r="H678" s="73"/>
      <c r="I678" s="73"/>
      <c r="J678" s="73"/>
      <c r="K678" s="73"/>
      <c r="L678" s="73"/>
      <c r="M678" s="73"/>
    </row>
    <row r="679" spans="1:13" x14ac:dyDescent="0.25">
      <c r="A679" s="81"/>
      <c r="B679" s="73"/>
      <c r="C679" s="73"/>
      <c r="D679" s="73"/>
      <c r="E679" s="80"/>
      <c r="F679" s="73"/>
      <c r="G679" s="73"/>
      <c r="H679" s="73"/>
      <c r="I679" s="73"/>
      <c r="J679" s="73"/>
      <c r="K679" s="73"/>
      <c r="L679" s="73"/>
      <c r="M679" s="73"/>
    </row>
    <row r="680" spans="1:13" x14ac:dyDescent="0.25">
      <c r="A680" s="81"/>
      <c r="B680" s="73"/>
      <c r="C680" s="73"/>
      <c r="D680" s="73"/>
      <c r="E680" s="80"/>
      <c r="F680" s="73"/>
      <c r="G680" s="73"/>
      <c r="H680" s="73"/>
      <c r="I680" s="73"/>
      <c r="J680" s="73"/>
      <c r="K680" s="73"/>
      <c r="L680" s="73"/>
      <c r="M680" s="73"/>
    </row>
    <row r="681" spans="1:13" x14ac:dyDescent="0.25">
      <c r="A681" s="81"/>
      <c r="B681" s="73"/>
      <c r="C681" s="73"/>
      <c r="D681" s="73"/>
      <c r="E681" s="80"/>
      <c r="F681" s="73"/>
      <c r="G681" s="73"/>
      <c r="H681" s="73"/>
      <c r="I681" s="73"/>
      <c r="J681" s="73"/>
      <c r="K681" s="73"/>
      <c r="L681" s="73"/>
      <c r="M681" s="73"/>
    </row>
    <row r="682" spans="1:13" x14ac:dyDescent="0.25">
      <c r="A682" s="81"/>
      <c r="B682" s="73"/>
      <c r="C682" s="73"/>
      <c r="D682" s="73"/>
      <c r="E682" s="80"/>
      <c r="F682" s="73"/>
      <c r="G682" s="73"/>
      <c r="H682" s="73"/>
      <c r="I682" s="73"/>
      <c r="J682" s="73"/>
      <c r="K682" s="73"/>
      <c r="L682" s="73"/>
      <c r="M682" s="73"/>
    </row>
    <row r="683" spans="1:13" x14ac:dyDescent="0.25">
      <c r="A683" s="81"/>
      <c r="B683" s="73"/>
      <c r="C683" s="73"/>
      <c r="D683" s="73"/>
      <c r="E683" s="80"/>
      <c r="F683" s="73"/>
      <c r="G683" s="73"/>
      <c r="H683" s="73"/>
      <c r="I683" s="73"/>
      <c r="J683" s="73"/>
      <c r="K683" s="73"/>
      <c r="L683" s="73"/>
      <c r="M683" s="73"/>
    </row>
    <row r="684" spans="1:13" x14ac:dyDescent="0.25">
      <c r="A684" s="81"/>
      <c r="B684" s="73"/>
      <c r="C684" s="73"/>
      <c r="D684" s="73"/>
      <c r="E684" s="80"/>
      <c r="F684" s="73"/>
      <c r="G684" s="73"/>
      <c r="H684" s="73"/>
      <c r="I684" s="73"/>
      <c r="J684" s="73"/>
      <c r="K684" s="73"/>
      <c r="L684" s="73"/>
      <c r="M684" s="73"/>
    </row>
    <row r="685" spans="1:13" x14ac:dyDescent="0.25">
      <c r="A685" s="81"/>
      <c r="B685" s="73"/>
      <c r="C685" s="73"/>
      <c r="D685" s="73"/>
      <c r="E685" s="80"/>
      <c r="F685" s="73"/>
      <c r="G685" s="73"/>
      <c r="H685" s="73"/>
      <c r="I685" s="73"/>
      <c r="J685" s="73"/>
      <c r="K685" s="73"/>
      <c r="L685" s="73"/>
      <c r="M685" s="73"/>
    </row>
    <row r="686" spans="1:13" x14ac:dyDescent="0.25">
      <c r="A686" s="81"/>
      <c r="B686" s="73"/>
      <c r="C686" s="73"/>
      <c r="D686" s="73"/>
      <c r="E686" s="80"/>
      <c r="F686" s="73"/>
      <c r="G686" s="73"/>
      <c r="H686" s="73"/>
      <c r="I686" s="73"/>
      <c r="J686" s="73"/>
      <c r="K686" s="73"/>
      <c r="L686" s="73"/>
      <c r="M686" s="73"/>
    </row>
    <row r="687" spans="1:13" x14ac:dyDescent="0.25">
      <c r="A687" s="81"/>
      <c r="B687" s="73"/>
      <c r="C687" s="73"/>
      <c r="D687" s="73"/>
      <c r="E687" s="80"/>
      <c r="F687" s="73"/>
      <c r="G687" s="73"/>
      <c r="H687" s="73"/>
      <c r="I687" s="73"/>
      <c r="J687" s="73"/>
      <c r="K687" s="73"/>
      <c r="L687" s="73"/>
      <c r="M687" s="73"/>
    </row>
    <row r="688" spans="1:13" x14ac:dyDescent="0.25">
      <c r="A688" s="81"/>
      <c r="B688" s="73"/>
      <c r="C688" s="73"/>
      <c r="D688" s="73"/>
      <c r="E688" s="80"/>
      <c r="F688" s="73"/>
      <c r="G688" s="73"/>
      <c r="H688" s="73"/>
      <c r="I688" s="73"/>
      <c r="J688" s="73"/>
      <c r="K688" s="73"/>
      <c r="L688" s="73"/>
      <c r="M688" s="73"/>
    </row>
    <row r="689" spans="1:13" x14ac:dyDescent="0.25">
      <c r="A689" s="81"/>
      <c r="B689" s="73"/>
      <c r="C689" s="73"/>
      <c r="D689" s="73"/>
      <c r="E689" s="80"/>
      <c r="F689" s="73"/>
      <c r="G689" s="73"/>
      <c r="H689" s="73"/>
      <c r="I689" s="73"/>
      <c r="J689" s="73"/>
      <c r="K689" s="73"/>
      <c r="L689" s="73"/>
      <c r="M689" s="73"/>
    </row>
    <row r="690" spans="1:13" x14ac:dyDescent="0.25">
      <c r="A690" s="81"/>
      <c r="B690" s="73"/>
      <c r="C690" s="73"/>
      <c r="D690" s="73"/>
      <c r="E690" s="80"/>
      <c r="F690" s="73"/>
      <c r="G690" s="73"/>
      <c r="H690" s="73"/>
      <c r="I690" s="73"/>
      <c r="J690" s="73"/>
      <c r="K690" s="73"/>
      <c r="L690" s="73"/>
      <c r="M690" s="73"/>
    </row>
    <row r="691" spans="1:13" x14ac:dyDescent="0.25">
      <c r="A691" s="81"/>
      <c r="B691" s="73"/>
      <c r="C691" s="73"/>
      <c r="D691" s="73"/>
      <c r="E691" s="80"/>
      <c r="F691" s="73"/>
      <c r="G691" s="73"/>
      <c r="H691" s="73"/>
      <c r="I691" s="73"/>
      <c r="J691" s="73"/>
      <c r="K691" s="73"/>
      <c r="L691" s="73"/>
      <c r="M691" s="73"/>
    </row>
    <row r="692" spans="1:13" x14ac:dyDescent="0.25">
      <c r="A692" s="81"/>
      <c r="B692" s="73"/>
      <c r="C692" s="73"/>
      <c r="D692" s="73"/>
      <c r="E692" s="80"/>
      <c r="F692" s="73"/>
      <c r="G692" s="73"/>
      <c r="H692" s="73"/>
      <c r="I692" s="73"/>
      <c r="J692" s="73"/>
      <c r="K692" s="73"/>
      <c r="L692" s="73"/>
      <c r="M692" s="73"/>
    </row>
    <row r="693" spans="1:13" x14ac:dyDescent="0.25">
      <c r="A693" s="81"/>
      <c r="B693" s="73"/>
      <c r="C693" s="73"/>
      <c r="D693" s="73"/>
      <c r="E693" s="80"/>
      <c r="F693" s="73"/>
      <c r="G693" s="73"/>
      <c r="H693" s="73"/>
      <c r="I693" s="73"/>
      <c r="J693" s="73"/>
      <c r="K693" s="73"/>
      <c r="L693" s="73"/>
      <c r="M693" s="73"/>
    </row>
    <row r="694" spans="1:13" x14ac:dyDescent="0.25">
      <c r="A694" s="81"/>
      <c r="B694" s="73"/>
      <c r="C694" s="73"/>
      <c r="D694" s="73"/>
      <c r="E694" s="80"/>
      <c r="F694" s="73"/>
      <c r="G694" s="73"/>
      <c r="H694" s="73"/>
      <c r="I694" s="73"/>
      <c r="J694" s="73"/>
      <c r="K694" s="73"/>
      <c r="L694" s="73"/>
      <c r="M694" s="73"/>
    </row>
    <row r="695" spans="1:13" x14ac:dyDescent="0.25">
      <c r="A695" s="81"/>
      <c r="B695" s="73"/>
      <c r="C695" s="73"/>
      <c r="D695" s="73"/>
      <c r="E695" s="80"/>
      <c r="F695" s="73"/>
      <c r="G695" s="73"/>
      <c r="H695" s="73"/>
      <c r="I695" s="73"/>
      <c r="J695" s="73"/>
      <c r="K695" s="73"/>
      <c r="L695" s="73"/>
      <c r="M695" s="73"/>
    </row>
    <row r="696" spans="1:13" x14ac:dyDescent="0.25">
      <c r="A696" s="81"/>
      <c r="B696" s="73"/>
      <c r="C696" s="73"/>
      <c r="D696" s="73"/>
      <c r="E696" s="80"/>
      <c r="F696" s="73"/>
      <c r="G696" s="73"/>
      <c r="H696" s="73"/>
      <c r="I696" s="73"/>
      <c r="J696" s="73"/>
      <c r="K696" s="73"/>
      <c r="L696" s="73"/>
      <c r="M696" s="73"/>
    </row>
    <row r="697" spans="1:13" x14ac:dyDescent="0.25">
      <c r="A697" s="81"/>
      <c r="B697" s="73"/>
      <c r="C697" s="73"/>
      <c r="D697" s="73"/>
      <c r="E697" s="80"/>
      <c r="F697" s="73"/>
      <c r="G697" s="73"/>
      <c r="H697" s="73"/>
      <c r="I697" s="73"/>
      <c r="J697" s="73"/>
      <c r="K697" s="73"/>
      <c r="L697" s="73"/>
      <c r="M697" s="73"/>
    </row>
    <row r="698" spans="1:13" x14ac:dyDescent="0.25">
      <c r="A698" s="81"/>
      <c r="B698" s="73"/>
      <c r="C698" s="73"/>
      <c r="D698" s="73"/>
      <c r="E698" s="80"/>
      <c r="F698" s="73"/>
      <c r="G698" s="73"/>
      <c r="H698" s="73"/>
      <c r="I698" s="73"/>
      <c r="J698" s="73"/>
      <c r="K698" s="73"/>
      <c r="L698" s="73"/>
      <c r="M698" s="73"/>
    </row>
    <row r="699" spans="1:13" x14ac:dyDescent="0.25">
      <c r="A699" s="81"/>
      <c r="B699" s="73"/>
      <c r="C699" s="73"/>
      <c r="D699" s="73"/>
      <c r="E699" s="80"/>
      <c r="F699" s="73"/>
      <c r="G699" s="73"/>
      <c r="H699" s="73"/>
      <c r="I699" s="73"/>
      <c r="J699" s="73"/>
      <c r="K699" s="73"/>
      <c r="L699" s="73"/>
      <c r="M699" s="73"/>
    </row>
    <row r="700" spans="1:13" x14ac:dyDescent="0.25">
      <c r="A700" s="81"/>
      <c r="B700" s="73"/>
      <c r="C700" s="73"/>
      <c r="D700" s="73"/>
      <c r="E700" s="80"/>
      <c r="F700" s="73"/>
      <c r="G700" s="73"/>
      <c r="H700" s="73"/>
      <c r="I700" s="73"/>
      <c r="J700" s="73"/>
      <c r="K700" s="73"/>
      <c r="L700" s="73"/>
      <c r="M700" s="73"/>
    </row>
    <row r="701" spans="1:13" x14ac:dyDescent="0.25">
      <c r="A701" s="81"/>
      <c r="B701" s="73"/>
      <c r="C701" s="73"/>
      <c r="D701" s="73"/>
      <c r="E701" s="80"/>
      <c r="F701" s="73"/>
      <c r="G701" s="73"/>
      <c r="H701" s="73"/>
      <c r="I701" s="73"/>
      <c r="J701" s="73"/>
      <c r="K701" s="73"/>
      <c r="L701" s="73"/>
      <c r="M701" s="73"/>
    </row>
    <row r="702" spans="1:13" x14ac:dyDescent="0.25">
      <c r="A702" s="81"/>
      <c r="B702" s="73"/>
      <c r="C702" s="73"/>
      <c r="D702" s="73"/>
      <c r="E702" s="80"/>
      <c r="F702" s="73"/>
      <c r="G702" s="73"/>
      <c r="H702" s="73"/>
      <c r="I702" s="73"/>
      <c r="J702" s="73"/>
      <c r="K702" s="73"/>
      <c r="L702" s="73"/>
      <c r="M702" s="73"/>
    </row>
    <row r="703" spans="1:13" x14ac:dyDescent="0.25">
      <c r="A703" s="81"/>
      <c r="B703" s="73"/>
      <c r="C703" s="73"/>
      <c r="D703" s="73"/>
      <c r="E703" s="80"/>
      <c r="F703" s="73"/>
      <c r="G703" s="73"/>
      <c r="H703" s="73"/>
      <c r="I703" s="73"/>
      <c r="J703" s="73"/>
      <c r="K703" s="73"/>
      <c r="L703" s="73"/>
      <c r="M703" s="73"/>
    </row>
    <row r="704" spans="1:13" x14ac:dyDescent="0.25">
      <c r="A704" s="81"/>
      <c r="B704" s="73"/>
      <c r="C704" s="73"/>
      <c r="D704" s="73"/>
      <c r="E704" s="80"/>
      <c r="F704" s="73"/>
      <c r="G704" s="73"/>
      <c r="H704" s="73"/>
      <c r="I704" s="73"/>
      <c r="J704" s="73"/>
      <c r="K704" s="73"/>
      <c r="L704" s="73"/>
      <c r="M704" s="73"/>
    </row>
    <row r="705" spans="1:13" x14ac:dyDescent="0.25">
      <c r="A705" s="81"/>
      <c r="B705" s="73"/>
      <c r="C705" s="73"/>
      <c r="D705" s="73"/>
      <c r="E705" s="80"/>
      <c r="F705" s="73"/>
      <c r="G705" s="73"/>
      <c r="H705" s="73"/>
      <c r="I705" s="73"/>
      <c r="J705" s="73"/>
      <c r="K705" s="73"/>
      <c r="L705" s="73"/>
      <c r="M705" s="73"/>
    </row>
    <row r="706" spans="1:13" x14ac:dyDescent="0.25">
      <c r="A706" s="81"/>
      <c r="B706" s="73"/>
      <c r="C706" s="73"/>
      <c r="D706" s="73"/>
      <c r="E706" s="80"/>
      <c r="F706" s="73"/>
      <c r="G706" s="73"/>
      <c r="H706" s="73"/>
      <c r="I706" s="73"/>
      <c r="J706" s="73"/>
      <c r="K706" s="73"/>
      <c r="L706" s="73"/>
      <c r="M706" s="73"/>
    </row>
    <row r="707" spans="1:13" x14ac:dyDescent="0.25">
      <c r="A707" s="81"/>
      <c r="B707" s="73"/>
      <c r="C707" s="73"/>
      <c r="D707" s="73"/>
      <c r="E707" s="80"/>
      <c r="F707" s="73"/>
      <c r="G707" s="73"/>
      <c r="H707" s="73"/>
      <c r="I707" s="73"/>
      <c r="J707" s="73"/>
      <c r="K707" s="73"/>
      <c r="L707" s="73"/>
      <c r="M707" s="73"/>
    </row>
    <row r="708" spans="1:13" x14ac:dyDescent="0.25">
      <c r="A708" s="81"/>
      <c r="B708" s="73"/>
      <c r="C708" s="73"/>
      <c r="D708" s="73"/>
      <c r="E708" s="80"/>
      <c r="F708" s="73"/>
      <c r="G708" s="73"/>
      <c r="H708" s="73"/>
      <c r="I708" s="73"/>
      <c r="J708" s="73"/>
      <c r="K708" s="73"/>
      <c r="L708" s="73"/>
      <c r="M708" s="73"/>
    </row>
    <row r="709" spans="1:13" x14ac:dyDescent="0.25">
      <c r="A709" s="81"/>
      <c r="B709" s="73"/>
      <c r="C709" s="73"/>
      <c r="D709" s="73"/>
      <c r="E709" s="80"/>
      <c r="F709" s="73"/>
      <c r="G709" s="73"/>
      <c r="H709" s="73"/>
      <c r="I709" s="73"/>
      <c r="J709" s="73"/>
      <c r="K709" s="73"/>
      <c r="L709" s="73"/>
      <c r="M709" s="73"/>
    </row>
    <row r="710" spans="1:13" x14ac:dyDescent="0.25">
      <c r="A710" s="81"/>
      <c r="B710" s="73"/>
      <c r="C710" s="73"/>
      <c r="D710" s="73"/>
      <c r="E710" s="80"/>
      <c r="F710" s="73"/>
      <c r="G710" s="73"/>
      <c r="H710" s="73"/>
      <c r="I710" s="73"/>
      <c r="J710" s="73"/>
      <c r="K710" s="73"/>
      <c r="L710" s="73"/>
      <c r="M710" s="73"/>
    </row>
    <row r="711" spans="1:13" x14ac:dyDescent="0.25">
      <c r="A711" s="81"/>
      <c r="B711" s="73"/>
      <c r="C711" s="73"/>
      <c r="D711" s="73"/>
      <c r="E711" s="80"/>
      <c r="F711" s="73"/>
      <c r="G711" s="73"/>
      <c r="H711" s="73"/>
      <c r="I711" s="73"/>
      <c r="J711" s="73"/>
      <c r="K711" s="73"/>
      <c r="L711" s="73"/>
      <c r="M711" s="73"/>
    </row>
    <row r="712" spans="1:13" x14ac:dyDescent="0.25">
      <c r="A712" s="81"/>
      <c r="B712" s="73"/>
      <c r="C712" s="73"/>
      <c r="D712" s="73"/>
      <c r="E712" s="80"/>
      <c r="F712" s="73"/>
      <c r="G712" s="73"/>
      <c r="H712" s="73"/>
      <c r="I712" s="73"/>
      <c r="J712" s="73"/>
      <c r="K712" s="73"/>
      <c r="L712" s="73"/>
      <c r="M712" s="73"/>
    </row>
    <row r="713" spans="1:13" x14ac:dyDescent="0.25">
      <c r="A713" s="81"/>
      <c r="B713" s="73"/>
      <c r="C713" s="73"/>
      <c r="D713" s="73"/>
      <c r="E713" s="80"/>
      <c r="F713" s="73"/>
      <c r="G713" s="73"/>
      <c r="H713" s="73"/>
      <c r="I713" s="73"/>
      <c r="J713" s="73"/>
      <c r="K713" s="73"/>
      <c r="L713" s="73"/>
      <c r="M713" s="73"/>
    </row>
    <row r="714" spans="1:13" x14ac:dyDescent="0.25">
      <c r="A714" s="81"/>
      <c r="B714" s="73"/>
      <c r="C714" s="73"/>
      <c r="D714" s="73"/>
      <c r="E714" s="80"/>
      <c r="F714" s="73"/>
      <c r="G714" s="73"/>
      <c r="H714" s="73"/>
      <c r="I714" s="73"/>
      <c r="J714" s="73"/>
      <c r="K714" s="73"/>
      <c r="L714" s="73"/>
      <c r="M714" s="73"/>
    </row>
    <row r="715" spans="1:13" x14ac:dyDescent="0.25">
      <c r="A715" s="81"/>
      <c r="B715" s="73"/>
      <c r="C715" s="73"/>
      <c r="D715" s="73"/>
      <c r="E715" s="80"/>
      <c r="F715" s="73"/>
      <c r="G715" s="73"/>
      <c r="H715" s="73"/>
      <c r="I715" s="73"/>
      <c r="J715" s="73"/>
      <c r="K715" s="73"/>
      <c r="L715" s="73"/>
      <c r="M715" s="73"/>
    </row>
    <row r="716" spans="1:13" x14ac:dyDescent="0.25">
      <c r="A716" s="81"/>
      <c r="B716" s="73"/>
      <c r="C716" s="73"/>
      <c r="D716" s="73"/>
      <c r="E716" s="80"/>
      <c r="F716" s="73"/>
      <c r="G716" s="73"/>
      <c r="H716" s="73"/>
      <c r="I716" s="73"/>
      <c r="J716" s="73"/>
      <c r="K716" s="73"/>
      <c r="L716" s="73"/>
      <c r="M716" s="73"/>
    </row>
    <row r="717" spans="1:13" x14ac:dyDescent="0.25">
      <c r="A717" s="81"/>
      <c r="B717" s="73"/>
      <c r="C717" s="73"/>
      <c r="D717" s="73"/>
      <c r="E717" s="80"/>
      <c r="F717" s="73"/>
      <c r="G717" s="73"/>
      <c r="H717" s="73"/>
      <c r="I717" s="73"/>
      <c r="J717" s="73"/>
      <c r="K717" s="73"/>
      <c r="L717" s="73"/>
      <c r="M717" s="73"/>
    </row>
    <row r="718" spans="1:13" x14ac:dyDescent="0.25">
      <c r="A718" s="81"/>
      <c r="B718" s="73"/>
      <c r="C718" s="73"/>
      <c r="D718" s="73"/>
      <c r="E718" s="80"/>
      <c r="F718" s="73"/>
      <c r="G718" s="73"/>
      <c r="H718" s="73"/>
      <c r="I718" s="73"/>
      <c r="J718" s="73"/>
      <c r="K718" s="73"/>
      <c r="L718" s="73"/>
      <c r="M718" s="73"/>
    </row>
    <row r="719" spans="1:13" x14ac:dyDescent="0.25">
      <c r="A719" s="81"/>
      <c r="B719" s="73"/>
      <c r="C719" s="73"/>
      <c r="D719" s="73"/>
      <c r="E719" s="80"/>
      <c r="F719" s="73"/>
      <c r="G719" s="73"/>
      <c r="H719" s="73"/>
      <c r="I719" s="73"/>
      <c r="J719" s="73"/>
      <c r="K719" s="73"/>
      <c r="L719" s="73"/>
      <c r="M719" s="73"/>
    </row>
    <row r="720" spans="1:13" x14ac:dyDescent="0.25">
      <c r="A720" s="81"/>
      <c r="B720" s="73"/>
      <c r="C720" s="73"/>
      <c r="D720" s="73"/>
      <c r="E720" s="80"/>
      <c r="F720" s="73"/>
      <c r="G720" s="73"/>
      <c r="H720" s="73"/>
      <c r="I720" s="73"/>
      <c r="J720" s="73"/>
      <c r="K720" s="73"/>
      <c r="L720" s="73"/>
      <c r="M720" s="73"/>
    </row>
    <row r="721" spans="1:13" x14ac:dyDescent="0.25">
      <c r="A721" s="81"/>
      <c r="B721" s="73"/>
      <c r="C721" s="73"/>
      <c r="D721" s="73"/>
      <c r="E721" s="80"/>
      <c r="F721" s="73"/>
      <c r="G721" s="73"/>
      <c r="H721" s="73"/>
      <c r="I721" s="73"/>
      <c r="J721" s="73"/>
      <c r="K721" s="73"/>
      <c r="L721" s="73"/>
      <c r="M721" s="73"/>
    </row>
    <row r="722" spans="1:13" x14ac:dyDescent="0.25">
      <c r="A722" s="81"/>
      <c r="B722" s="73"/>
      <c r="C722" s="73"/>
      <c r="D722" s="73"/>
      <c r="E722" s="80"/>
      <c r="F722" s="73"/>
      <c r="G722" s="73"/>
      <c r="H722" s="73"/>
      <c r="I722" s="73"/>
      <c r="J722" s="73"/>
      <c r="K722" s="73"/>
      <c r="L722" s="73"/>
      <c r="M722" s="73"/>
    </row>
    <row r="723" spans="1:13" x14ac:dyDescent="0.25">
      <c r="A723" s="81"/>
      <c r="B723" s="73"/>
      <c r="C723" s="73"/>
      <c r="D723" s="73"/>
      <c r="E723" s="80"/>
      <c r="F723" s="73"/>
      <c r="G723" s="73"/>
      <c r="H723" s="73"/>
      <c r="I723" s="73"/>
      <c r="J723" s="73"/>
      <c r="K723" s="73"/>
      <c r="L723" s="73"/>
      <c r="M723" s="73"/>
    </row>
    <row r="724" spans="1:13" x14ac:dyDescent="0.25">
      <c r="A724" s="81"/>
      <c r="B724" s="73"/>
      <c r="C724" s="73"/>
      <c r="D724" s="73"/>
      <c r="E724" s="80"/>
      <c r="F724" s="73"/>
      <c r="G724" s="73"/>
      <c r="H724" s="73"/>
      <c r="I724" s="73"/>
      <c r="J724" s="73"/>
      <c r="K724" s="73"/>
      <c r="L724" s="73"/>
      <c r="M724" s="73"/>
    </row>
    <row r="725" spans="1:13" x14ac:dyDescent="0.25">
      <c r="A725" s="81"/>
      <c r="B725" s="73"/>
      <c r="C725" s="73"/>
      <c r="D725" s="73"/>
      <c r="E725" s="80"/>
      <c r="F725" s="73"/>
      <c r="G725" s="73"/>
      <c r="H725" s="73"/>
      <c r="I725" s="73"/>
      <c r="J725" s="73"/>
      <c r="K725" s="73"/>
      <c r="L725" s="73"/>
      <c r="M725" s="73"/>
    </row>
    <row r="726" spans="1:13" x14ac:dyDescent="0.25">
      <c r="A726" s="81"/>
      <c r="B726" s="73"/>
      <c r="C726" s="73"/>
      <c r="D726" s="73"/>
      <c r="E726" s="80"/>
      <c r="F726" s="73"/>
      <c r="G726" s="73"/>
      <c r="H726" s="73"/>
      <c r="I726" s="73"/>
      <c r="J726" s="73"/>
      <c r="K726" s="73"/>
      <c r="L726" s="73"/>
      <c r="M726" s="73"/>
    </row>
    <row r="727" spans="1:13" x14ac:dyDescent="0.25">
      <c r="A727" s="81"/>
      <c r="B727" s="73"/>
      <c r="C727" s="73"/>
      <c r="D727" s="73"/>
      <c r="E727" s="80"/>
      <c r="F727" s="73"/>
      <c r="G727" s="73"/>
      <c r="H727" s="73"/>
      <c r="I727" s="73"/>
      <c r="J727" s="73"/>
      <c r="K727" s="73"/>
      <c r="L727" s="73"/>
      <c r="M727" s="73"/>
    </row>
    <row r="728" spans="1:13" x14ac:dyDescent="0.25">
      <c r="A728" s="81"/>
      <c r="B728" s="73"/>
      <c r="C728" s="73"/>
      <c r="D728" s="73"/>
      <c r="E728" s="80"/>
      <c r="F728" s="73"/>
      <c r="G728" s="73"/>
      <c r="H728" s="73"/>
      <c r="I728" s="73"/>
      <c r="J728" s="73"/>
      <c r="K728" s="73"/>
      <c r="L728" s="73"/>
      <c r="M728" s="73"/>
    </row>
    <row r="729" spans="1:13" x14ac:dyDescent="0.25">
      <c r="A729" s="81"/>
      <c r="B729" s="73"/>
      <c r="C729" s="73"/>
      <c r="D729" s="73"/>
      <c r="E729" s="80"/>
      <c r="F729" s="73"/>
      <c r="G729" s="73"/>
      <c r="H729" s="73"/>
      <c r="I729" s="73"/>
      <c r="J729" s="73"/>
      <c r="K729" s="73"/>
      <c r="L729" s="73"/>
      <c r="M729" s="73"/>
    </row>
    <row r="730" spans="1:13" x14ac:dyDescent="0.25">
      <c r="A730" s="81"/>
      <c r="B730" s="73"/>
      <c r="C730" s="73"/>
      <c r="D730" s="73"/>
      <c r="E730" s="80"/>
      <c r="F730" s="73"/>
      <c r="G730" s="73"/>
      <c r="H730" s="73"/>
      <c r="I730" s="73"/>
      <c r="J730" s="73"/>
      <c r="K730" s="73"/>
      <c r="L730" s="73"/>
      <c r="M730" s="73"/>
    </row>
    <row r="731" spans="1:13" x14ac:dyDescent="0.25">
      <c r="A731" s="81"/>
      <c r="B731" s="73"/>
      <c r="C731" s="73"/>
      <c r="D731" s="73"/>
      <c r="E731" s="80"/>
      <c r="F731" s="73"/>
      <c r="G731" s="73"/>
      <c r="H731" s="73"/>
      <c r="I731" s="73"/>
      <c r="J731" s="73"/>
      <c r="K731" s="73"/>
      <c r="L731" s="73"/>
      <c r="M731" s="73"/>
    </row>
    <row r="732" spans="1:13" x14ac:dyDescent="0.25">
      <c r="A732" s="81"/>
      <c r="B732" s="73"/>
      <c r="C732" s="73"/>
      <c r="D732" s="73"/>
      <c r="E732" s="80"/>
      <c r="F732" s="73"/>
      <c r="G732" s="73"/>
      <c r="H732" s="73"/>
      <c r="I732" s="73"/>
      <c r="J732" s="73"/>
      <c r="K732" s="73"/>
      <c r="L732" s="73"/>
      <c r="M732" s="73"/>
    </row>
    <row r="733" spans="1:13" x14ac:dyDescent="0.25">
      <c r="A733" s="81"/>
      <c r="B733" s="73"/>
      <c r="C733" s="73"/>
      <c r="D733" s="73"/>
      <c r="E733" s="80"/>
      <c r="F733" s="73"/>
      <c r="G733" s="73"/>
      <c r="H733" s="73"/>
      <c r="I733" s="73"/>
      <c r="J733" s="73"/>
      <c r="K733" s="73"/>
      <c r="L733" s="73"/>
      <c r="M733" s="73"/>
    </row>
    <row r="734" spans="1:13" x14ac:dyDescent="0.25">
      <c r="A734" s="81"/>
      <c r="B734" s="73"/>
      <c r="C734" s="73"/>
      <c r="D734" s="73"/>
      <c r="E734" s="80"/>
      <c r="F734" s="73"/>
      <c r="G734" s="73"/>
      <c r="H734" s="73"/>
      <c r="I734" s="73"/>
      <c r="J734" s="73"/>
      <c r="K734" s="73"/>
      <c r="L734" s="73"/>
      <c r="M734" s="73"/>
    </row>
    <row r="735" spans="1:13" x14ac:dyDescent="0.25">
      <c r="A735" s="81"/>
      <c r="B735" s="73"/>
      <c r="C735" s="73"/>
      <c r="D735" s="73"/>
      <c r="E735" s="80"/>
      <c r="F735" s="73"/>
      <c r="G735" s="73"/>
      <c r="H735" s="73"/>
      <c r="I735" s="73"/>
      <c r="J735" s="73"/>
      <c r="K735" s="73"/>
      <c r="L735" s="73"/>
      <c r="M735" s="73"/>
    </row>
    <row r="736" spans="1:13" x14ac:dyDescent="0.25">
      <c r="A736" s="81"/>
      <c r="B736" s="73"/>
      <c r="C736" s="73"/>
      <c r="D736" s="73"/>
      <c r="E736" s="80"/>
      <c r="F736" s="73"/>
      <c r="G736" s="73"/>
      <c r="H736" s="73"/>
      <c r="I736" s="73"/>
      <c r="J736" s="73"/>
      <c r="K736" s="73"/>
      <c r="L736" s="73"/>
      <c r="M736" s="73"/>
    </row>
    <row r="737" spans="1:13" x14ac:dyDescent="0.25">
      <c r="A737" s="81"/>
      <c r="B737" s="73"/>
      <c r="C737" s="73"/>
      <c r="D737" s="73"/>
      <c r="E737" s="80"/>
      <c r="F737" s="73"/>
      <c r="G737" s="73"/>
      <c r="H737" s="73"/>
      <c r="I737" s="73"/>
      <c r="J737" s="73"/>
      <c r="K737" s="73"/>
      <c r="L737" s="73"/>
      <c r="M737" s="73"/>
    </row>
    <row r="738" spans="1:13" x14ac:dyDescent="0.25">
      <c r="A738" s="81"/>
      <c r="B738" s="73"/>
      <c r="C738" s="73"/>
      <c r="D738" s="73"/>
      <c r="E738" s="80"/>
      <c r="F738" s="73"/>
      <c r="G738" s="73"/>
      <c r="H738" s="73"/>
      <c r="I738" s="73"/>
      <c r="J738" s="73"/>
      <c r="K738" s="73"/>
      <c r="L738" s="73"/>
      <c r="M738" s="73"/>
    </row>
    <row r="739" spans="1:13" x14ac:dyDescent="0.25">
      <c r="A739" s="81"/>
      <c r="B739" s="73"/>
      <c r="C739" s="73"/>
      <c r="D739" s="73"/>
      <c r="E739" s="80"/>
      <c r="F739" s="73"/>
      <c r="G739" s="73"/>
      <c r="H739" s="73"/>
      <c r="I739" s="73"/>
      <c r="J739" s="73"/>
      <c r="K739" s="73"/>
      <c r="L739" s="73"/>
      <c r="M739" s="73"/>
    </row>
    <row r="740" spans="1:13" x14ac:dyDescent="0.25">
      <c r="A740" s="81"/>
      <c r="B740" s="73"/>
      <c r="C740" s="73"/>
      <c r="D740" s="73"/>
      <c r="E740" s="80"/>
      <c r="F740" s="73"/>
      <c r="G740" s="73"/>
      <c r="H740" s="73"/>
      <c r="I740" s="73"/>
      <c r="J740" s="73"/>
      <c r="K740" s="73"/>
      <c r="L740" s="73"/>
      <c r="M740" s="73"/>
    </row>
    <row r="741" spans="1:13" x14ac:dyDescent="0.25">
      <c r="A741" s="81"/>
      <c r="B741" s="73"/>
      <c r="C741" s="73"/>
      <c r="D741" s="73"/>
      <c r="E741" s="80"/>
      <c r="F741" s="73"/>
      <c r="G741" s="73"/>
      <c r="H741" s="73"/>
      <c r="I741" s="73"/>
      <c r="J741" s="73"/>
      <c r="K741" s="73"/>
      <c r="L741" s="73"/>
      <c r="M741" s="73"/>
    </row>
    <row r="742" spans="1:13" x14ac:dyDescent="0.25">
      <c r="A742" s="81"/>
      <c r="B742" s="73"/>
      <c r="C742" s="73"/>
      <c r="D742" s="73"/>
      <c r="E742" s="80"/>
      <c r="F742" s="73"/>
      <c r="G742" s="73"/>
      <c r="H742" s="73"/>
      <c r="I742" s="73"/>
      <c r="J742" s="73"/>
      <c r="K742" s="73"/>
      <c r="L742" s="73"/>
      <c r="M742" s="73"/>
    </row>
    <row r="743" spans="1:13" x14ac:dyDescent="0.25">
      <c r="A743" s="81"/>
      <c r="B743" s="73"/>
      <c r="C743" s="73"/>
      <c r="D743" s="73"/>
      <c r="E743" s="80"/>
      <c r="F743" s="73"/>
      <c r="G743" s="73"/>
      <c r="H743" s="73"/>
      <c r="I743" s="73"/>
      <c r="J743" s="73"/>
      <c r="K743" s="73"/>
      <c r="L743" s="73"/>
      <c r="M743" s="73"/>
    </row>
    <row r="744" spans="1:13" x14ac:dyDescent="0.25">
      <c r="A744" s="81"/>
      <c r="B744" s="73"/>
      <c r="C744" s="73"/>
      <c r="D744" s="73"/>
      <c r="E744" s="80"/>
      <c r="F744" s="73"/>
      <c r="G744" s="73"/>
      <c r="H744" s="73"/>
      <c r="I744" s="73"/>
      <c r="J744" s="73"/>
      <c r="K744" s="73"/>
      <c r="L744" s="73"/>
      <c r="M744" s="73"/>
    </row>
    <row r="745" spans="1:13" x14ac:dyDescent="0.25">
      <c r="A745" s="81"/>
      <c r="B745" s="73"/>
      <c r="C745" s="73"/>
      <c r="D745" s="73"/>
      <c r="E745" s="80"/>
      <c r="F745" s="73"/>
      <c r="G745" s="73"/>
      <c r="H745" s="73"/>
      <c r="I745" s="73"/>
      <c r="J745" s="73"/>
      <c r="K745" s="73"/>
      <c r="L745" s="73"/>
      <c r="M745" s="73"/>
    </row>
    <row r="746" spans="1:13" x14ac:dyDescent="0.25">
      <c r="A746" s="81"/>
      <c r="B746" s="73"/>
      <c r="C746" s="73"/>
      <c r="D746" s="73"/>
      <c r="E746" s="80"/>
      <c r="F746" s="73"/>
      <c r="G746" s="73"/>
      <c r="H746" s="73"/>
      <c r="I746" s="73"/>
      <c r="J746" s="73"/>
      <c r="K746" s="73"/>
      <c r="L746" s="73"/>
      <c r="M746" s="73"/>
    </row>
    <row r="747" spans="1:13" x14ac:dyDescent="0.25">
      <c r="A747" s="81"/>
      <c r="B747" s="73"/>
      <c r="C747" s="73"/>
      <c r="D747" s="73"/>
      <c r="E747" s="80"/>
      <c r="F747" s="73"/>
      <c r="G747" s="73"/>
      <c r="H747" s="73"/>
      <c r="I747" s="73"/>
      <c r="J747" s="73"/>
      <c r="K747" s="73"/>
      <c r="L747" s="73"/>
      <c r="M747" s="73"/>
    </row>
    <row r="748" spans="1:13" x14ac:dyDescent="0.25">
      <c r="A748" s="81"/>
      <c r="B748" s="73"/>
      <c r="C748" s="73"/>
      <c r="D748" s="73"/>
      <c r="E748" s="80"/>
      <c r="F748" s="73"/>
      <c r="G748" s="73"/>
      <c r="H748" s="73"/>
      <c r="I748" s="73"/>
      <c r="J748" s="73"/>
      <c r="K748" s="73"/>
      <c r="L748" s="73"/>
      <c r="M748" s="73"/>
    </row>
    <row r="749" spans="1:13" x14ac:dyDescent="0.25">
      <c r="A749" s="81"/>
      <c r="B749" s="73"/>
      <c r="C749" s="73"/>
      <c r="D749" s="73"/>
      <c r="E749" s="80"/>
      <c r="F749" s="73"/>
      <c r="G749" s="73"/>
      <c r="H749" s="73"/>
      <c r="I749" s="73"/>
      <c r="J749" s="73"/>
      <c r="K749" s="73"/>
      <c r="L749" s="73"/>
      <c r="M749" s="73"/>
    </row>
    <row r="750" spans="1:13" x14ac:dyDescent="0.25">
      <c r="A750" s="81"/>
      <c r="B750" s="73"/>
      <c r="C750" s="73"/>
      <c r="D750" s="73"/>
      <c r="E750" s="80"/>
      <c r="F750" s="73"/>
      <c r="G750" s="73"/>
      <c r="H750" s="73"/>
      <c r="I750" s="73"/>
      <c r="J750" s="73"/>
      <c r="K750" s="73"/>
      <c r="L750" s="73"/>
      <c r="M750" s="73"/>
    </row>
    <row r="751" spans="1:13" x14ac:dyDescent="0.25">
      <c r="A751" s="81"/>
      <c r="B751" s="73"/>
      <c r="C751" s="73"/>
      <c r="D751" s="73"/>
      <c r="E751" s="80"/>
      <c r="F751" s="73"/>
      <c r="G751" s="73"/>
      <c r="H751" s="73"/>
      <c r="I751" s="73"/>
      <c r="J751" s="73"/>
      <c r="K751" s="73"/>
      <c r="L751" s="73"/>
      <c r="M751" s="73"/>
    </row>
    <row r="752" spans="1:13" x14ac:dyDescent="0.25">
      <c r="A752" s="81"/>
      <c r="B752" s="73"/>
      <c r="C752" s="73"/>
      <c r="D752" s="73"/>
      <c r="E752" s="80"/>
      <c r="F752" s="73"/>
      <c r="G752" s="73"/>
      <c r="H752" s="73"/>
      <c r="I752" s="73"/>
      <c r="J752" s="73"/>
      <c r="K752" s="73"/>
      <c r="L752" s="73"/>
      <c r="M752" s="73"/>
    </row>
    <row r="753" spans="1:13" x14ac:dyDescent="0.25">
      <c r="A753" s="81"/>
      <c r="B753" s="73"/>
      <c r="C753" s="73"/>
      <c r="D753" s="73"/>
      <c r="E753" s="80"/>
      <c r="F753" s="73"/>
      <c r="G753" s="73"/>
      <c r="H753" s="73"/>
      <c r="I753" s="73"/>
      <c r="J753" s="73"/>
      <c r="K753" s="73"/>
      <c r="L753" s="73"/>
      <c r="M753" s="73"/>
    </row>
    <row r="754" spans="1:13" x14ac:dyDescent="0.25">
      <c r="A754" s="81"/>
      <c r="B754" s="73"/>
      <c r="C754" s="73"/>
      <c r="D754" s="73"/>
      <c r="E754" s="80"/>
      <c r="F754" s="73"/>
      <c r="G754" s="73"/>
      <c r="H754" s="73"/>
      <c r="I754" s="73"/>
      <c r="J754" s="73"/>
      <c r="K754" s="73"/>
      <c r="L754" s="73"/>
      <c r="M754" s="73"/>
    </row>
    <row r="755" spans="1:13" x14ac:dyDescent="0.25">
      <c r="A755" s="81"/>
      <c r="B755" s="73"/>
      <c r="C755" s="73"/>
      <c r="D755" s="73"/>
      <c r="E755" s="80"/>
      <c r="F755" s="73"/>
      <c r="G755" s="73"/>
      <c r="H755" s="73"/>
      <c r="I755" s="73"/>
      <c r="J755" s="73"/>
      <c r="K755" s="73"/>
      <c r="L755" s="73"/>
      <c r="M755" s="73"/>
    </row>
    <row r="756" spans="1:13" x14ac:dyDescent="0.25">
      <c r="A756" s="81"/>
      <c r="B756" s="73"/>
      <c r="C756" s="73"/>
      <c r="D756" s="73"/>
      <c r="E756" s="80"/>
      <c r="F756" s="73"/>
      <c r="G756" s="73"/>
      <c r="H756" s="73"/>
      <c r="I756" s="73"/>
      <c r="J756" s="73"/>
      <c r="K756" s="73"/>
      <c r="L756" s="73"/>
      <c r="M756" s="73"/>
    </row>
    <row r="757" spans="1:13" x14ac:dyDescent="0.25">
      <c r="A757" s="81"/>
      <c r="B757" s="73"/>
      <c r="C757" s="73"/>
      <c r="D757" s="73"/>
      <c r="E757" s="80"/>
      <c r="F757" s="73"/>
      <c r="G757" s="73"/>
      <c r="H757" s="73"/>
      <c r="I757" s="73"/>
      <c r="J757" s="73"/>
      <c r="K757" s="73"/>
      <c r="L757" s="73"/>
      <c r="M757" s="73"/>
    </row>
    <row r="758" spans="1:13" x14ac:dyDescent="0.25">
      <c r="A758" s="81"/>
      <c r="B758" s="73"/>
      <c r="C758" s="73"/>
      <c r="D758" s="73"/>
      <c r="E758" s="80"/>
      <c r="F758" s="73"/>
      <c r="G758" s="73"/>
      <c r="H758" s="73"/>
      <c r="I758" s="73"/>
      <c r="J758" s="73"/>
      <c r="K758" s="73"/>
      <c r="L758" s="73"/>
      <c r="M758" s="73"/>
    </row>
    <row r="759" spans="1:13" x14ac:dyDescent="0.25">
      <c r="A759" s="81"/>
      <c r="B759" s="73"/>
      <c r="C759" s="73"/>
      <c r="D759" s="73"/>
      <c r="E759" s="80"/>
      <c r="F759" s="73"/>
      <c r="G759" s="73"/>
      <c r="H759" s="73"/>
      <c r="I759" s="73"/>
      <c r="J759" s="73"/>
      <c r="K759" s="73"/>
      <c r="L759" s="73"/>
      <c r="M759" s="73"/>
    </row>
    <row r="760" spans="1:13" x14ac:dyDescent="0.25">
      <c r="A760" s="81"/>
      <c r="B760" s="73"/>
      <c r="C760" s="73"/>
      <c r="D760" s="73"/>
      <c r="E760" s="80"/>
      <c r="F760" s="73"/>
      <c r="G760" s="73"/>
      <c r="H760" s="73"/>
      <c r="I760" s="73"/>
      <c r="J760" s="73"/>
      <c r="K760" s="73"/>
      <c r="L760" s="73"/>
      <c r="M760" s="73"/>
    </row>
    <row r="761" spans="1:13" x14ac:dyDescent="0.25">
      <c r="A761" s="81"/>
      <c r="B761" s="73"/>
      <c r="C761" s="73"/>
      <c r="D761" s="73"/>
      <c r="E761" s="80"/>
      <c r="F761" s="73"/>
      <c r="G761" s="73"/>
      <c r="H761" s="73"/>
      <c r="I761" s="73"/>
      <c r="J761" s="73"/>
      <c r="K761" s="73"/>
      <c r="L761" s="73"/>
      <c r="M761" s="73"/>
    </row>
    <row r="762" spans="1:13" x14ac:dyDescent="0.25">
      <c r="A762" s="81"/>
      <c r="B762" s="73"/>
      <c r="C762" s="73"/>
      <c r="D762" s="73"/>
      <c r="E762" s="80"/>
      <c r="F762" s="73"/>
      <c r="G762" s="73"/>
      <c r="H762" s="73"/>
      <c r="I762" s="73"/>
      <c r="J762" s="73"/>
      <c r="K762" s="73"/>
      <c r="L762" s="73"/>
      <c r="M762" s="73"/>
    </row>
    <row r="763" spans="1:13" x14ac:dyDescent="0.25">
      <c r="A763" s="81"/>
      <c r="B763" s="73"/>
      <c r="C763" s="73"/>
      <c r="D763" s="73"/>
      <c r="E763" s="80"/>
      <c r="F763" s="73"/>
      <c r="G763" s="73"/>
      <c r="H763" s="73"/>
      <c r="I763" s="73"/>
      <c r="J763" s="73"/>
      <c r="K763" s="73"/>
      <c r="L763" s="73"/>
      <c r="M763" s="73"/>
    </row>
    <row r="764" spans="1:13" x14ac:dyDescent="0.25">
      <c r="A764" s="81"/>
      <c r="B764" s="73"/>
      <c r="C764" s="73"/>
      <c r="D764" s="73"/>
      <c r="E764" s="80"/>
      <c r="F764" s="73"/>
      <c r="G764" s="73"/>
      <c r="H764" s="73"/>
      <c r="I764" s="73"/>
      <c r="J764" s="73"/>
      <c r="K764" s="73"/>
      <c r="L764" s="73"/>
      <c r="M764" s="73"/>
    </row>
    <row r="765" spans="1:13" x14ac:dyDescent="0.25">
      <c r="A765" s="81"/>
      <c r="B765" s="73"/>
      <c r="C765" s="73"/>
      <c r="D765" s="73"/>
      <c r="E765" s="80"/>
      <c r="F765" s="73"/>
      <c r="G765" s="73"/>
      <c r="H765" s="73"/>
      <c r="I765" s="73"/>
      <c r="J765" s="73"/>
      <c r="K765" s="73"/>
      <c r="L765" s="73"/>
      <c r="M765" s="73"/>
    </row>
    <row r="766" spans="1:13" x14ac:dyDescent="0.25">
      <c r="A766" s="81"/>
      <c r="B766" s="73"/>
      <c r="C766" s="73"/>
      <c r="D766" s="73"/>
      <c r="E766" s="80"/>
      <c r="F766" s="73"/>
      <c r="G766" s="73"/>
      <c r="H766" s="73"/>
      <c r="I766" s="73"/>
      <c r="J766" s="73"/>
      <c r="K766" s="73"/>
      <c r="L766" s="73"/>
      <c r="M766" s="73"/>
    </row>
    <row r="767" spans="1:13" x14ac:dyDescent="0.25">
      <c r="A767" s="81"/>
      <c r="B767" s="73"/>
      <c r="C767" s="73"/>
      <c r="D767" s="73"/>
      <c r="E767" s="80"/>
      <c r="F767" s="73"/>
      <c r="G767" s="73"/>
      <c r="H767" s="73"/>
      <c r="I767" s="73"/>
      <c r="J767" s="73"/>
      <c r="K767" s="73"/>
      <c r="L767" s="73"/>
      <c r="M767" s="73"/>
    </row>
    <row r="768" spans="1:13" x14ac:dyDescent="0.25">
      <c r="A768" s="81"/>
      <c r="B768" s="73"/>
      <c r="C768" s="73"/>
      <c r="D768" s="73"/>
      <c r="E768" s="80"/>
      <c r="F768" s="73"/>
      <c r="G768" s="73"/>
      <c r="H768" s="73"/>
      <c r="I768" s="73"/>
      <c r="J768" s="73"/>
      <c r="K768" s="73"/>
      <c r="L768" s="73"/>
      <c r="M768" s="73"/>
    </row>
    <row r="769" spans="1:13" x14ac:dyDescent="0.25">
      <c r="A769" s="81"/>
      <c r="B769" s="73"/>
      <c r="C769" s="73"/>
      <c r="D769" s="73"/>
      <c r="E769" s="80"/>
      <c r="F769" s="73"/>
      <c r="G769" s="73"/>
      <c r="H769" s="73"/>
      <c r="I769" s="73"/>
      <c r="J769" s="73"/>
      <c r="K769" s="73"/>
      <c r="L769" s="73"/>
      <c r="M769" s="73"/>
    </row>
    <row r="770" spans="1:13" x14ac:dyDescent="0.25">
      <c r="A770" s="81"/>
      <c r="B770" s="73"/>
      <c r="C770" s="73"/>
      <c r="D770" s="73"/>
      <c r="E770" s="80"/>
      <c r="F770" s="73"/>
      <c r="G770" s="73"/>
      <c r="H770" s="73"/>
      <c r="I770" s="73"/>
      <c r="J770" s="73"/>
      <c r="K770" s="73"/>
      <c r="L770" s="73"/>
      <c r="M770" s="73"/>
    </row>
    <row r="771" spans="1:13" x14ac:dyDescent="0.25">
      <c r="A771" s="81"/>
      <c r="B771" s="73"/>
      <c r="C771" s="73"/>
      <c r="D771" s="73"/>
      <c r="E771" s="80"/>
      <c r="F771" s="73"/>
      <c r="G771" s="73"/>
      <c r="H771" s="73"/>
      <c r="I771" s="73"/>
      <c r="J771" s="73"/>
      <c r="K771" s="73"/>
      <c r="L771" s="73"/>
      <c r="M771" s="73"/>
    </row>
    <row r="772" spans="1:13" x14ac:dyDescent="0.25">
      <c r="A772" s="81"/>
      <c r="B772" s="73"/>
      <c r="C772" s="73"/>
      <c r="D772" s="73"/>
      <c r="E772" s="80"/>
      <c r="F772" s="73"/>
      <c r="G772" s="73"/>
      <c r="H772" s="73"/>
      <c r="I772" s="73"/>
      <c r="J772" s="73"/>
      <c r="K772" s="73"/>
      <c r="L772" s="73"/>
      <c r="M772" s="73"/>
    </row>
    <row r="773" spans="1:13" x14ac:dyDescent="0.25">
      <c r="A773" s="81"/>
      <c r="B773" s="73"/>
      <c r="C773" s="73"/>
      <c r="D773" s="73"/>
      <c r="E773" s="80"/>
      <c r="F773" s="73"/>
      <c r="G773" s="73"/>
      <c r="H773" s="73"/>
      <c r="I773" s="73"/>
      <c r="J773" s="73"/>
      <c r="K773" s="73"/>
      <c r="L773" s="73"/>
      <c r="M773" s="73"/>
    </row>
    <row r="774" spans="1:13" x14ac:dyDescent="0.25">
      <c r="A774" s="81"/>
      <c r="B774" s="73"/>
      <c r="C774" s="73"/>
      <c r="D774" s="73"/>
      <c r="E774" s="80"/>
      <c r="F774" s="73"/>
      <c r="G774" s="73"/>
      <c r="H774" s="73"/>
      <c r="I774" s="73"/>
      <c r="J774" s="73"/>
      <c r="K774" s="73"/>
      <c r="L774" s="73"/>
      <c r="M774" s="73"/>
    </row>
    <row r="775" spans="1:13" x14ac:dyDescent="0.25">
      <c r="A775" s="81"/>
      <c r="B775" s="73"/>
      <c r="C775" s="73"/>
      <c r="D775" s="73"/>
      <c r="E775" s="80"/>
      <c r="F775" s="73"/>
      <c r="G775" s="73"/>
      <c r="H775" s="73"/>
      <c r="I775" s="73"/>
      <c r="J775" s="73"/>
      <c r="K775" s="73"/>
      <c r="L775" s="73"/>
      <c r="M775" s="73"/>
    </row>
    <row r="776" spans="1:13" x14ac:dyDescent="0.25">
      <c r="A776" s="81"/>
      <c r="B776" s="73"/>
      <c r="C776" s="73"/>
      <c r="D776" s="73"/>
      <c r="E776" s="80"/>
      <c r="F776" s="73"/>
      <c r="G776" s="73"/>
      <c r="H776" s="73"/>
      <c r="I776" s="73"/>
      <c r="J776" s="73"/>
      <c r="K776" s="73"/>
      <c r="L776" s="73"/>
      <c r="M776" s="73"/>
    </row>
    <row r="777" spans="1:13" x14ac:dyDescent="0.25">
      <c r="A777" s="81"/>
      <c r="B777" s="73"/>
      <c r="C777" s="73"/>
      <c r="D777" s="73"/>
      <c r="E777" s="80"/>
      <c r="F777" s="73"/>
      <c r="G777" s="73"/>
      <c r="H777" s="73"/>
      <c r="I777" s="73"/>
      <c r="J777" s="73"/>
      <c r="K777" s="73"/>
      <c r="L777" s="73"/>
      <c r="M777" s="73"/>
    </row>
    <row r="778" spans="1:13" x14ac:dyDescent="0.25">
      <c r="A778" s="81"/>
      <c r="B778" s="73"/>
      <c r="C778" s="73"/>
      <c r="D778" s="73"/>
      <c r="E778" s="80"/>
      <c r="F778" s="73"/>
      <c r="G778" s="73"/>
      <c r="H778" s="73"/>
      <c r="I778" s="73"/>
      <c r="J778" s="73"/>
      <c r="K778" s="73"/>
      <c r="L778" s="73"/>
      <c r="M778" s="73"/>
    </row>
    <row r="779" spans="1:13" x14ac:dyDescent="0.25">
      <c r="A779" s="81"/>
      <c r="B779" s="73"/>
      <c r="C779" s="73"/>
      <c r="D779" s="73"/>
      <c r="E779" s="80"/>
      <c r="F779" s="73"/>
      <c r="G779" s="73"/>
      <c r="H779" s="73"/>
      <c r="I779" s="73"/>
      <c r="J779" s="73"/>
      <c r="K779" s="73"/>
      <c r="L779" s="73"/>
      <c r="M779" s="73"/>
    </row>
    <row r="780" spans="1:13" x14ac:dyDescent="0.25">
      <c r="A780" s="81"/>
      <c r="B780" s="73"/>
      <c r="C780" s="73"/>
      <c r="D780" s="73"/>
      <c r="E780" s="80"/>
      <c r="F780" s="73"/>
      <c r="G780" s="73"/>
      <c r="H780" s="73"/>
      <c r="I780" s="73"/>
      <c r="J780" s="73"/>
      <c r="K780" s="73"/>
      <c r="L780" s="73"/>
      <c r="M780" s="73"/>
    </row>
    <row r="781" spans="1:13" x14ac:dyDescent="0.25">
      <c r="A781" s="81"/>
      <c r="B781" s="73"/>
      <c r="C781" s="73"/>
      <c r="D781" s="73"/>
      <c r="E781" s="80"/>
      <c r="F781" s="73"/>
      <c r="G781" s="73"/>
      <c r="H781" s="73"/>
      <c r="I781" s="73"/>
      <c r="J781" s="73"/>
      <c r="K781" s="73"/>
      <c r="L781" s="73"/>
      <c r="M781" s="73"/>
    </row>
    <row r="782" spans="1:13" x14ac:dyDescent="0.25">
      <c r="A782" s="81"/>
      <c r="B782" s="73"/>
      <c r="C782" s="73"/>
      <c r="D782" s="73"/>
      <c r="E782" s="80"/>
      <c r="F782" s="73"/>
      <c r="G782" s="73"/>
      <c r="H782" s="73"/>
      <c r="I782" s="73"/>
      <c r="J782" s="73"/>
      <c r="K782" s="73"/>
      <c r="L782" s="73"/>
      <c r="M782" s="73"/>
    </row>
    <row r="783" spans="1:13" x14ac:dyDescent="0.25">
      <c r="A783" s="81"/>
      <c r="B783" s="73"/>
      <c r="C783" s="73"/>
      <c r="D783" s="73"/>
      <c r="E783" s="80"/>
      <c r="F783" s="73"/>
      <c r="G783" s="73"/>
      <c r="H783" s="73"/>
      <c r="I783" s="73"/>
      <c r="J783" s="73"/>
      <c r="K783" s="73"/>
      <c r="L783" s="73"/>
      <c r="M783" s="73"/>
    </row>
    <row r="784" spans="1:13" x14ac:dyDescent="0.25">
      <c r="A784" s="81"/>
      <c r="B784" s="73"/>
      <c r="C784" s="73"/>
      <c r="D784" s="73"/>
      <c r="E784" s="80"/>
      <c r="F784" s="73"/>
      <c r="G784" s="73"/>
      <c r="H784" s="73"/>
      <c r="I784" s="73"/>
      <c r="J784" s="73"/>
      <c r="K784" s="73"/>
      <c r="L784" s="73"/>
      <c r="M784" s="73"/>
    </row>
    <row r="785" spans="1:13" x14ac:dyDescent="0.25">
      <c r="A785" s="81"/>
      <c r="B785" s="73"/>
      <c r="C785" s="73"/>
      <c r="D785" s="73"/>
      <c r="E785" s="80"/>
      <c r="F785" s="73"/>
      <c r="G785" s="73"/>
      <c r="H785" s="73"/>
      <c r="I785" s="73"/>
      <c r="J785" s="73"/>
      <c r="K785" s="73"/>
      <c r="L785" s="73"/>
      <c r="M785" s="73"/>
    </row>
    <row r="786" spans="1:13" x14ac:dyDescent="0.25">
      <c r="A786" s="81"/>
      <c r="B786" s="73"/>
      <c r="C786" s="73"/>
      <c r="D786" s="73"/>
      <c r="E786" s="80"/>
      <c r="F786" s="73"/>
      <c r="G786" s="73"/>
      <c r="H786" s="73"/>
      <c r="I786" s="73"/>
      <c r="J786" s="73"/>
      <c r="K786" s="73"/>
      <c r="L786" s="73"/>
      <c r="M786" s="73"/>
    </row>
    <row r="787" spans="1:13" x14ac:dyDescent="0.25">
      <c r="A787" s="81"/>
      <c r="B787" s="73"/>
      <c r="C787" s="73"/>
      <c r="D787" s="73"/>
      <c r="E787" s="80"/>
      <c r="F787" s="73"/>
      <c r="G787" s="73"/>
      <c r="H787" s="73"/>
      <c r="I787" s="73"/>
      <c r="J787" s="73"/>
      <c r="K787" s="73"/>
      <c r="L787" s="73"/>
      <c r="M787" s="73"/>
    </row>
    <row r="788" spans="1:13" x14ac:dyDescent="0.25">
      <c r="A788" s="81"/>
      <c r="B788" s="73"/>
      <c r="C788" s="73"/>
      <c r="D788" s="73"/>
      <c r="E788" s="80"/>
      <c r="F788" s="73"/>
      <c r="G788" s="73"/>
      <c r="H788" s="73"/>
      <c r="I788" s="73"/>
      <c r="J788" s="73"/>
      <c r="K788" s="73"/>
      <c r="L788" s="73"/>
      <c r="M788" s="73"/>
    </row>
    <row r="789" spans="1:13" x14ac:dyDescent="0.25">
      <c r="A789" s="81"/>
      <c r="B789" s="73"/>
      <c r="C789" s="73"/>
      <c r="D789" s="73"/>
      <c r="E789" s="80"/>
      <c r="F789" s="73"/>
      <c r="G789" s="73"/>
      <c r="H789" s="73"/>
      <c r="I789" s="73"/>
      <c r="J789" s="73"/>
      <c r="K789" s="73"/>
      <c r="L789" s="73"/>
      <c r="M789" s="73"/>
    </row>
    <row r="790" spans="1:13" x14ac:dyDescent="0.25">
      <c r="A790" s="81"/>
      <c r="B790" s="73"/>
      <c r="C790" s="73"/>
      <c r="D790" s="73"/>
      <c r="E790" s="80"/>
      <c r="F790" s="73"/>
      <c r="G790" s="73"/>
      <c r="H790" s="73"/>
      <c r="I790" s="73"/>
      <c r="J790" s="73"/>
      <c r="K790" s="73"/>
      <c r="L790" s="73"/>
      <c r="M790" s="73"/>
    </row>
    <row r="791" spans="1:13" x14ac:dyDescent="0.25">
      <c r="A791" s="81"/>
      <c r="B791" s="73"/>
      <c r="C791" s="73"/>
      <c r="D791" s="73"/>
      <c r="E791" s="80"/>
      <c r="F791" s="73"/>
      <c r="G791" s="73"/>
      <c r="H791" s="73"/>
      <c r="I791" s="73"/>
      <c r="J791" s="73"/>
      <c r="K791" s="73"/>
      <c r="L791" s="73"/>
      <c r="M791" s="73"/>
    </row>
    <row r="792" spans="1:13" x14ac:dyDescent="0.25">
      <c r="A792" s="81"/>
      <c r="B792" s="73"/>
      <c r="C792" s="73"/>
      <c r="D792" s="73"/>
      <c r="E792" s="80"/>
      <c r="F792" s="73"/>
      <c r="G792" s="73"/>
      <c r="H792" s="73"/>
      <c r="I792" s="73"/>
      <c r="J792" s="73"/>
      <c r="K792" s="73"/>
      <c r="L792" s="73"/>
      <c r="M792" s="73"/>
    </row>
    <row r="793" spans="1:13" x14ac:dyDescent="0.25">
      <c r="A793" s="81"/>
      <c r="B793" s="73"/>
      <c r="C793" s="73"/>
      <c r="D793" s="73"/>
      <c r="E793" s="80"/>
      <c r="F793" s="73"/>
      <c r="G793" s="73"/>
      <c r="H793" s="73"/>
      <c r="I793" s="73"/>
      <c r="J793" s="73"/>
      <c r="K793" s="73"/>
      <c r="L793" s="73"/>
      <c r="M793" s="73"/>
    </row>
    <row r="794" spans="1:13" x14ac:dyDescent="0.25">
      <c r="A794" s="81"/>
      <c r="B794" s="73"/>
      <c r="C794" s="73"/>
      <c r="D794" s="73"/>
      <c r="E794" s="80"/>
      <c r="F794" s="73"/>
      <c r="G794" s="73"/>
      <c r="H794" s="73"/>
      <c r="I794" s="73"/>
      <c r="J794" s="73"/>
      <c r="K794" s="73"/>
      <c r="L794" s="73"/>
      <c r="M794" s="73"/>
    </row>
    <row r="795" spans="1:13" x14ac:dyDescent="0.25">
      <c r="A795" s="81"/>
      <c r="B795" s="73"/>
      <c r="C795" s="73"/>
      <c r="D795" s="73"/>
      <c r="E795" s="80"/>
      <c r="F795" s="73"/>
      <c r="G795" s="73"/>
      <c r="H795" s="73"/>
      <c r="I795" s="73"/>
      <c r="J795" s="73"/>
      <c r="K795" s="73"/>
      <c r="L795" s="73"/>
      <c r="M795" s="73"/>
    </row>
    <row r="796" spans="1:13" x14ac:dyDescent="0.25">
      <c r="A796" s="81"/>
      <c r="B796" s="73"/>
      <c r="C796" s="73"/>
      <c r="D796" s="73"/>
      <c r="E796" s="80"/>
      <c r="F796" s="73"/>
      <c r="G796" s="73"/>
      <c r="H796" s="73"/>
      <c r="I796" s="73"/>
      <c r="J796" s="73"/>
      <c r="K796" s="73"/>
      <c r="L796" s="73"/>
      <c r="M796" s="73"/>
    </row>
    <row r="797" spans="1:13" x14ac:dyDescent="0.25">
      <c r="A797" s="81"/>
      <c r="B797" s="73"/>
      <c r="C797" s="73"/>
      <c r="D797" s="73"/>
      <c r="E797" s="80"/>
      <c r="F797" s="73"/>
      <c r="G797" s="73"/>
      <c r="H797" s="73"/>
      <c r="I797" s="73"/>
      <c r="J797" s="73"/>
      <c r="K797" s="73"/>
      <c r="L797" s="73"/>
      <c r="M797" s="73"/>
    </row>
    <row r="798" spans="1:13" x14ac:dyDescent="0.25">
      <c r="A798" s="81"/>
      <c r="B798" s="73"/>
      <c r="C798" s="73"/>
      <c r="D798" s="73"/>
      <c r="E798" s="80"/>
      <c r="F798" s="73"/>
      <c r="G798" s="73"/>
      <c r="H798" s="73"/>
      <c r="I798" s="73"/>
      <c r="J798" s="73"/>
      <c r="K798" s="73"/>
      <c r="L798" s="73"/>
      <c r="M798" s="73"/>
    </row>
    <row r="799" spans="1:13" x14ac:dyDescent="0.25">
      <c r="A799" s="81"/>
      <c r="B799" s="73"/>
      <c r="C799" s="73"/>
      <c r="D799" s="73"/>
      <c r="E799" s="80"/>
      <c r="F799" s="73"/>
      <c r="G799" s="73"/>
      <c r="H799" s="73"/>
      <c r="I799" s="73"/>
      <c r="J799" s="73"/>
      <c r="K799" s="73"/>
      <c r="L799" s="73"/>
      <c r="M799" s="73"/>
    </row>
    <row r="800" spans="1:13" x14ac:dyDescent="0.25">
      <c r="A800" s="81"/>
      <c r="B800" s="73"/>
      <c r="C800" s="73"/>
      <c r="D800" s="73"/>
      <c r="E800" s="80"/>
      <c r="F800" s="73"/>
      <c r="G800" s="73"/>
      <c r="H800" s="73"/>
      <c r="I800" s="73"/>
      <c r="J800" s="73"/>
      <c r="K800" s="73"/>
      <c r="L800" s="73"/>
      <c r="M800" s="73"/>
    </row>
    <row r="801" spans="1:13" x14ac:dyDescent="0.25">
      <c r="A801" s="81"/>
      <c r="B801" s="73"/>
      <c r="C801" s="73"/>
      <c r="D801" s="73"/>
      <c r="E801" s="80"/>
      <c r="F801" s="73"/>
      <c r="G801" s="73"/>
      <c r="H801" s="73"/>
      <c r="I801" s="73"/>
      <c r="J801" s="73"/>
      <c r="K801" s="73"/>
      <c r="L801" s="73"/>
      <c r="M801" s="73"/>
    </row>
    <row r="802" spans="1:13" x14ac:dyDescent="0.25">
      <c r="A802" s="81"/>
      <c r="B802" s="73"/>
      <c r="C802" s="73"/>
      <c r="D802" s="73"/>
      <c r="E802" s="80"/>
      <c r="F802" s="73"/>
      <c r="G802" s="73"/>
      <c r="H802" s="73"/>
      <c r="I802" s="73"/>
      <c r="J802" s="73"/>
      <c r="K802" s="73"/>
      <c r="L802" s="73"/>
      <c r="M802" s="73"/>
    </row>
    <row r="803" spans="1:13" x14ac:dyDescent="0.25">
      <c r="A803" s="81"/>
      <c r="B803" s="73"/>
      <c r="C803" s="73"/>
      <c r="D803" s="73"/>
      <c r="E803" s="80"/>
      <c r="F803" s="73"/>
      <c r="G803" s="73"/>
      <c r="H803" s="73"/>
      <c r="I803" s="73"/>
      <c r="J803" s="73"/>
      <c r="K803" s="73"/>
      <c r="L803" s="73"/>
      <c r="M803" s="73"/>
    </row>
    <row r="804" spans="1:13" x14ac:dyDescent="0.25">
      <c r="A804" s="81"/>
      <c r="B804" s="73"/>
      <c r="C804" s="73"/>
      <c r="D804" s="73"/>
      <c r="E804" s="80"/>
      <c r="F804" s="73"/>
      <c r="G804" s="73"/>
      <c r="H804" s="73"/>
      <c r="I804" s="73"/>
      <c r="J804" s="73"/>
      <c r="K804" s="73"/>
      <c r="L804" s="73"/>
      <c r="M804" s="73"/>
    </row>
    <row r="805" spans="1:13" x14ac:dyDescent="0.25">
      <c r="A805" s="81"/>
      <c r="B805" s="73"/>
      <c r="C805" s="73"/>
      <c r="D805" s="73"/>
      <c r="E805" s="80"/>
      <c r="F805" s="73"/>
      <c r="G805" s="73"/>
      <c r="H805" s="73"/>
      <c r="I805" s="73"/>
      <c r="J805" s="73"/>
      <c r="K805" s="73"/>
      <c r="L805" s="73"/>
      <c r="M805" s="73"/>
    </row>
    <row r="806" spans="1:13" x14ac:dyDescent="0.25">
      <c r="A806" s="81"/>
      <c r="B806" s="73"/>
      <c r="C806" s="73"/>
      <c r="D806" s="73"/>
      <c r="E806" s="80"/>
      <c r="F806" s="73"/>
      <c r="G806" s="73"/>
      <c r="H806" s="73"/>
      <c r="I806" s="73"/>
      <c r="J806" s="73"/>
      <c r="K806" s="73"/>
      <c r="L806" s="73"/>
      <c r="M806" s="73"/>
    </row>
    <row r="807" spans="1:13" x14ac:dyDescent="0.25">
      <c r="A807" s="81"/>
      <c r="B807" s="73"/>
      <c r="C807" s="73"/>
      <c r="D807" s="73"/>
      <c r="E807" s="80"/>
      <c r="F807" s="73"/>
      <c r="G807" s="73"/>
      <c r="H807" s="73"/>
      <c r="I807" s="73"/>
      <c r="J807" s="73"/>
      <c r="K807" s="73"/>
      <c r="L807" s="73"/>
      <c r="M807" s="73"/>
    </row>
    <row r="808" spans="1:13" x14ac:dyDescent="0.25">
      <c r="A808" s="81"/>
      <c r="B808" s="73"/>
      <c r="C808" s="73"/>
      <c r="D808" s="73"/>
      <c r="E808" s="80"/>
      <c r="F808" s="73"/>
      <c r="G808" s="73"/>
      <c r="H808" s="73"/>
      <c r="I808" s="73"/>
      <c r="J808" s="73"/>
      <c r="K808" s="73"/>
      <c r="L808" s="73"/>
      <c r="M808" s="73"/>
    </row>
    <row r="809" spans="1:13" x14ac:dyDescent="0.25">
      <c r="A809" s="81"/>
      <c r="B809" s="73"/>
      <c r="C809" s="73"/>
      <c r="D809" s="73"/>
      <c r="E809" s="80"/>
      <c r="F809" s="73"/>
      <c r="G809" s="73"/>
      <c r="H809" s="73"/>
      <c r="I809" s="73"/>
      <c r="J809" s="73"/>
      <c r="K809" s="73"/>
      <c r="L809" s="73"/>
      <c r="M809" s="73"/>
    </row>
    <row r="810" spans="1:13" x14ac:dyDescent="0.25">
      <c r="A810" s="81"/>
      <c r="B810" s="73"/>
      <c r="C810" s="73"/>
      <c r="D810" s="73"/>
      <c r="E810" s="80"/>
      <c r="F810" s="73"/>
      <c r="G810" s="73"/>
      <c r="H810" s="73"/>
      <c r="I810" s="73"/>
      <c r="J810" s="73"/>
      <c r="K810" s="73"/>
      <c r="L810" s="73"/>
      <c r="M810" s="73"/>
    </row>
    <row r="811" spans="1:13" x14ac:dyDescent="0.25">
      <c r="A811" s="81"/>
      <c r="B811" s="73"/>
      <c r="C811" s="73"/>
      <c r="D811" s="73"/>
      <c r="E811" s="80"/>
      <c r="F811" s="73"/>
      <c r="G811" s="73"/>
      <c r="H811" s="73"/>
      <c r="I811" s="73"/>
      <c r="J811" s="73"/>
      <c r="K811" s="73"/>
      <c r="L811" s="73"/>
      <c r="M811" s="73"/>
    </row>
    <row r="812" spans="1:13" x14ac:dyDescent="0.25">
      <c r="A812" s="81"/>
      <c r="B812" s="73"/>
      <c r="C812" s="73"/>
      <c r="D812" s="73"/>
      <c r="E812" s="80"/>
      <c r="F812" s="73"/>
      <c r="G812" s="73"/>
      <c r="H812" s="73"/>
      <c r="I812" s="73"/>
      <c r="J812" s="73"/>
      <c r="K812" s="73"/>
      <c r="L812" s="73"/>
      <c r="M812" s="73"/>
    </row>
    <row r="813" spans="1:13" x14ac:dyDescent="0.25">
      <c r="A813" s="81"/>
      <c r="B813" s="73"/>
      <c r="C813" s="73"/>
      <c r="D813" s="73"/>
      <c r="E813" s="80"/>
      <c r="F813" s="73"/>
      <c r="G813" s="73"/>
      <c r="H813" s="73"/>
      <c r="I813" s="73"/>
      <c r="J813" s="73"/>
      <c r="K813" s="73"/>
      <c r="L813" s="73"/>
      <c r="M813" s="73"/>
    </row>
    <row r="814" spans="1:13" x14ac:dyDescent="0.25">
      <c r="A814" s="81"/>
      <c r="B814" s="73"/>
      <c r="C814" s="73"/>
      <c r="D814" s="73"/>
      <c r="E814" s="80"/>
      <c r="F814" s="73"/>
      <c r="G814" s="73"/>
      <c r="H814" s="73"/>
      <c r="I814" s="73"/>
      <c r="J814" s="73"/>
      <c r="K814" s="73"/>
      <c r="L814" s="73"/>
      <c r="M814" s="73"/>
    </row>
    <row r="815" spans="1:13" x14ac:dyDescent="0.25">
      <c r="A815" s="81"/>
      <c r="B815" s="73"/>
      <c r="C815" s="73"/>
      <c r="D815" s="73"/>
      <c r="E815" s="80"/>
      <c r="F815" s="73"/>
      <c r="G815" s="73"/>
      <c r="H815" s="73"/>
      <c r="I815" s="73"/>
      <c r="J815" s="73"/>
      <c r="K815" s="73"/>
      <c r="L815" s="73"/>
      <c r="M815" s="73"/>
    </row>
    <row r="816" spans="1:13" x14ac:dyDescent="0.25">
      <c r="A816" s="81"/>
      <c r="B816" s="73"/>
      <c r="C816" s="73"/>
      <c r="D816" s="73"/>
      <c r="E816" s="80"/>
      <c r="F816" s="73"/>
      <c r="G816" s="73"/>
      <c r="H816" s="73"/>
      <c r="I816" s="73"/>
      <c r="J816" s="73"/>
      <c r="K816" s="73"/>
      <c r="L816" s="73"/>
      <c r="M816" s="73"/>
    </row>
    <row r="817" spans="1:13" x14ac:dyDescent="0.25">
      <c r="A817" s="81"/>
      <c r="B817" s="73"/>
      <c r="C817" s="73"/>
      <c r="D817" s="73"/>
      <c r="E817" s="80"/>
      <c r="F817" s="73"/>
      <c r="G817" s="73"/>
      <c r="H817" s="73"/>
      <c r="I817" s="73"/>
      <c r="J817" s="73"/>
      <c r="K817" s="73"/>
      <c r="L817" s="73"/>
      <c r="M817" s="73"/>
    </row>
    <row r="818" spans="1:13" x14ac:dyDescent="0.25">
      <c r="A818" s="81"/>
      <c r="B818" s="73"/>
      <c r="C818" s="73"/>
      <c r="D818" s="73"/>
      <c r="E818" s="80"/>
      <c r="F818" s="73"/>
      <c r="G818" s="73"/>
      <c r="H818" s="73"/>
      <c r="I818" s="73"/>
      <c r="J818" s="73"/>
      <c r="K818" s="73"/>
      <c r="L818" s="73"/>
      <c r="M818" s="73"/>
    </row>
    <row r="819" spans="1:13" x14ac:dyDescent="0.25">
      <c r="A819" s="81"/>
      <c r="B819" s="73"/>
      <c r="C819" s="73"/>
      <c r="D819" s="73"/>
      <c r="E819" s="80"/>
      <c r="F819" s="73"/>
      <c r="G819" s="73"/>
      <c r="H819" s="73"/>
      <c r="I819" s="73"/>
      <c r="J819" s="73"/>
      <c r="K819" s="73"/>
      <c r="L819" s="73"/>
      <c r="M819" s="73"/>
    </row>
    <row r="820" spans="1:13" x14ac:dyDescent="0.25">
      <c r="A820" s="81"/>
      <c r="B820" s="73"/>
      <c r="C820" s="73"/>
      <c r="D820" s="73"/>
      <c r="E820" s="80"/>
      <c r="F820" s="73"/>
      <c r="G820" s="73"/>
      <c r="H820" s="73"/>
      <c r="I820" s="73"/>
      <c r="J820" s="73"/>
      <c r="K820" s="73"/>
      <c r="L820" s="73"/>
      <c r="M820" s="73"/>
    </row>
    <row r="821" spans="1:13" x14ac:dyDescent="0.25">
      <c r="A821" s="81"/>
      <c r="B821" s="73"/>
      <c r="C821" s="73"/>
      <c r="D821" s="73"/>
      <c r="E821" s="80"/>
      <c r="F821" s="73"/>
      <c r="G821" s="73"/>
      <c r="H821" s="73"/>
      <c r="I821" s="73"/>
      <c r="J821" s="73"/>
      <c r="K821" s="73"/>
      <c r="L821" s="73"/>
      <c r="M821" s="73"/>
    </row>
    <row r="822" spans="1:13" x14ac:dyDescent="0.25">
      <c r="A822" s="81"/>
      <c r="B822" s="73"/>
      <c r="C822" s="73"/>
      <c r="D822" s="73"/>
      <c r="E822" s="80"/>
      <c r="F822" s="73"/>
      <c r="G822" s="73"/>
      <c r="H822" s="73"/>
      <c r="I822" s="73"/>
      <c r="J822" s="73"/>
      <c r="K822" s="73"/>
      <c r="L822" s="73"/>
      <c r="M822" s="73"/>
    </row>
    <row r="823" spans="1:13" x14ac:dyDescent="0.25">
      <c r="A823" s="81"/>
      <c r="B823" s="73"/>
      <c r="C823" s="73"/>
      <c r="D823" s="73"/>
      <c r="E823" s="80"/>
      <c r="F823" s="73"/>
      <c r="G823" s="73"/>
      <c r="H823" s="73"/>
      <c r="I823" s="73"/>
      <c r="J823" s="73"/>
      <c r="K823" s="73"/>
      <c r="L823" s="73"/>
      <c r="M823" s="73"/>
    </row>
    <row r="824" spans="1:13" x14ac:dyDescent="0.25">
      <c r="A824" s="81"/>
      <c r="B824" s="73"/>
      <c r="C824" s="73"/>
      <c r="D824" s="73"/>
      <c r="E824" s="80"/>
      <c r="F824" s="73"/>
      <c r="G824" s="73"/>
      <c r="H824" s="73"/>
      <c r="I824" s="73"/>
      <c r="J824" s="73"/>
      <c r="K824" s="73"/>
      <c r="L824" s="73"/>
      <c r="M824" s="73"/>
    </row>
    <row r="825" spans="1:13" x14ac:dyDescent="0.25">
      <c r="A825" s="81"/>
      <c r="B825" s="73"/>
      <c r="C825" s="73"/>
      <c r="D825" s="73"/>
      <c r="E825" s="80"/>
      <c r="F825" s="73"/>
      <c r="G825" s="73"/>
      <c r="H825" s="73"/>
      <c r="I825" s="73"/>
      <c r="J825" s="73"/>
      <c r="K825" s="73"/>
      <c r="L825" s="73"/>
      <c r="M825" s="73"/>
    </row>
    <row r="826" spans="1:13" x14ac:dyDescent="0.25">
      <c r="A826" s="81"/>
      <c r="B826" s="73"/>
      <c r="C826" s="73"/>
      <c r="D826" s="73"/>
      <c r="E826" s="80"/>
      <c r="F826" s="73"/>
      <c r="G826" s="73"/>
      <c r="H826" s="73"/>
      <c r="I826" s="73"/>
      <c r="J826" s="73"/>
      <c r="K826" s="73"/>
      <c r="L826" s="73"/>
      <c r="M826" s="73"/>
    </row>
    <row r="827" spans="1:13" x14ac:dyDescent="0.25">
      <c r="A827" s="81"/>
      <c r="B827" s="73"/>
      <c r="C827" s="73"/>
      <c r="D827" s="73"/>
      <c r="E827" s="80"/>
      <c r="F827" s="73"/>
      <c r="G827" s="73"/>
      <c r="H827" s="73"/>
      <c r="I827" s="73"/>
      <c r="J827" s="73"/>
      <c r="K827" s="73"/>
      <c r="L827" s="73"/>
      <c r="M827" s="73"/>
    </row>
    <row r="828" spans="1:13" x14ac:dyDescent="0.25">
      <c r="A828" s="81"/>
      <c r="B828" s="73"/>
      <c r="C828" s="73"/>
      <c r="D828" s="73"/>
      <c r="E828" s="80"/>
      <c r="F828" s="73"/>
      <c r="G828" s="73"/>
      <c r="H828" s="73"/>
      <c r="I828" s="73"/>
      <c r="J828" s="73"/>
      <c r="K828" s="73"/>
      <c r="L828" s="73"/>
      <c r="M828" s="73"/>
    </row>
    <row r="829" spans="1:13" x14ac:dyDescent="0.25">
      <c r="A829" s="81"/>
      <c r="B829" s="73"/>
      <c r="C829" s="73"/>
      <c r="D829" s="73"/>
      <c r="E829" s="80"/>
      <c r="F829" s="73"/>
      <c r="G829" s="73"/>
      <c r="H829" s="73"/>
      <c r="I829" s="73"/>
      <c r="J829" s="73"/>
      <c r="K829" s="73"/>
      <c r="L829" s="73"/>
      <c r="M829" s="73"/>
    </row>
    <row r="830" spans="1:13" x14ac:dyDescent="0.25">
      <c r="A830" s="81"/>
      <c r="B830" s="73"/>
      <c r="C830" s="73"/>
      <c r="D830" s="73"/>
      <c r="E830" s="80"/>
      <c r="F830" s="73"/>
      <c r="G830" s="73"/>
      <c r="H830" s="73"/>
      <c r="I830" s="73"/>
      <c r="J830" s="73"/>
      <c r="K830" s="73"/>
      <c r="L830" s="73"/>
      <c r="M830" s="73"/>
    </row>
    <row r="831" spans="1:13" x14ac:dyDescent="0.25">
      <c r="A831" s="81"/>
      <c r="B831" s="73"/>
      <c r="C831" s="73"/>
      <c r="D831" s="73"/>
      <c r="E831" s="80"/>
      <c r="F831" s="73"/>
      <c r="G831" s="73"/>
      <c r="H831" s="73"/>
      <c r="I831" s="73"/>
      <c r="J831" s="73"/>
      <c r="K831" s="73"/>
      <c r="L831" s="73"/>
      <c r="M831" s="73"/>
    </row>
    <row r="832" spans="1:13" x14ac:dyDescent="0.25">
      <c r="A832" s="81"/>
      <c r="B832" s="73"/>
      <c r="C832" s="73"/>
      <c r="D832" s="73"/>
      <c r="E832" s="80"/>
      <c r="F832" s="73"/>
      <c r="G832" s="73"/>
      <c r="H832" s="73"/>
      <c r="I832" s="73"/>
      <c r="J832" s="73"/>
      <c r="K832" s="73"/>
      <c r="L832" s="73"/>
      <c r="M832" s="73"/>
    </row>
    <row r="833" spans="1:13" x14ac:dyDescent="0.25">
      <c r="A833" s="81"/>
      <c r="B833" s="73"/>
      <c r="C833" s="73"/>
      <c r="D833" s="73"/>
      <c r="E833" s="80"/>
      <c r="F833" s="73"/>
      <c r="G833" s="73"/>
      <c r="H833" s="73"/>
      <c r="I833" s="73"/>
      <c r="J833" s="73"/>
      <c r="K833" s="73"/>
      <c r="L833" s="73"/>
      <c r="M833" s="73"/>
    </row>
    <row r="834" spans="1:13" x14ac:dyDescent="0.25">
      <c r="A834" s="81"/>
      <c r="B834" s="73"/>
      <c r="C834" s="73"/>
      <c r="D834" s="73"/>
      <c r="E834" s="80"/>
      <c r="F834" s="73"/>
      <c r="G834" s="73"/>
      <c r="H834" s="73"/>
      <c r="I834" s="73"/>
      <c r="J834" s="73"/>
      <c r="K834" s="73"/>
      <c r="L834" s="73"/>
      <c r="M834" s="73"/>
    </row>
    <row r="835" spans="1:13" x14ac:dyDescent="0.25">
      <c r="A835" s="81"/>
      <c r="B835" s="73"/>
      <c r="C835" s="73"/>
      <c r="D835" s="73"/>
      <c r="E835" s="80"/>
      <c r="F835" s="73"/>
      <c r="G835" s="73"/>
      <c r="H835" s="73"/>
      <c r="I835" s="73"/>
      <c r="J835" s="73"/>
      <c r="K835" s="73"/>
      <c r="L835" s="73"/>
      <c r="M835" s="73"/>
    </row>
    <row r="836" spans="1:13" x14ac:dyDescent="0.25">
      <c r="A836" s="81"/>
      <c r="B836" s="73"/>
      <c r="C836" s="73"/>
      <c r="D836" s="73"/>
      <c r="E836" s="80"/>
      <c r="F836" s="73"/>
      <c r="G836" s="73"/>
      <c r="H836" s="73"/>
      <c r="I836" s="73"/>
      <c r="J836" s="73"/>
      <c r="K836" s="73"/>
      <c r="L836" s="73"/>
      <c r="M836" s="73"/>
    </row>
    <row r="837" spans="1:13" x14ac:dyDescent="0.25">
      <c r="A837" s="81"/>
      <c r="B837" s="73"/>
      <c r="C837" s="73"/>
      <c r="D837" s="73"/>
      <c r="E837" s="80"/>
      <c r="F837" s="73"/>
      <c r="G837" s="73"/>
      <c r="H837" s="73"/>
      <c r="I837" s="73"/>
      <c r="J837" s="73"/>
      <c r="K837" s="73"/>
      <c r="L837" s="73"/>
      <c r="M837" s="73"/>
    </row>
    <row r="838" spans="1:13" x14ac:dyDescent="0.25">
      <c r="A838" s="81"/>
      <c r="B838" s="73"/>
      <c r="C838" s="73"/>
      <c r="D838" s="73"/>
      <c r="E838" s="80"/>
      <c r="F838" s="73"/>
      <c r="G838" s="73"/>
      <c r="H838" s="73"/>
      <c r="I838" s="73"/>
      <c r="J838" s="73"/>
      <c r="K838" s="73"/>
      <c r="L838" s="73"/>
      <c r="M838" s="73"/>
    </row>
    <row r="839" spans="1:13" x14ac:dyDescent="0.25">
      <c r="A839" s="81"/>
      <c r="B839" s="73"/>
      <c r="C839" s="73"/>
      <c r="D839" s="73"/>
      <c r="E839" s="80"/>
      <c r="F839" s="73"/>
      <c r="G839" s="73"/>
      <c r="H839" s="73"/>
      <c r="I839" s="73"/>
      <c r="J839" s="73"/>
      <c r="K839" s="73"/>
      <c r="L839" s="73"/>
      <c r="M839" s="73"/>
    </row>
    <row r="840" spans="1:13" x14ac:dyDescent="0.25">
      <c r="A840" s="81"/>
      <c r="B840" s="73"/>
      <c r="C840" s="73"/>
      <c r="D840" s="73"/>
      <c r="E840" s="80"/>
      <c r="F840" s="73"/>
      <c r="G840" s="73"/>
      <c r="H840" s="73"/>
      <c r="I840" s="73"/>
      <c r="J840" s="73"/>
      <c r="K840" s="73"/>
      <c r="L840" s="73"/>
      <c r="M840" s="73"/>
    </row>
    <row r="841" spans="1:13" x14ac:dyDescent="0.25">
      <c r="A841" s="81"/>
      <c r="B841" s="73"/>
      <c r="C841" s="73"/>
      <c r="D841" s="73"/>
      <c r="E841" s="80"/>
      <c r="F841" s="73"/>
      <c r="G841" s="73"/>
      <c r="H841" s="73"/>
      <c r="I841" s="73"/>
      <c r="J841" s="73"/>
      <c r="K841" s="73"/>
      <c r="L841" s="73"/>
      <c r="M841" s="73"/>
    </row>
    <row r="842" spans="1:13" x14ac:dyDescent="0.25">
      <c r="A842" s="81"/>
      <c r="B842" s="73"/>
      <c r="C842" s="73"/>
      <c r="D842" s="73"/>
      <c r="E842" s="80"/>
      <c r="F842" s="73"/>
      <c r="G842" s="73"/>
      <c r="H842" s="73"/>
      <c r="I842" s="73"/>
      <c r="J842" s="73"/>
      <c r="K842" s="73"/>
      <c r="L842" s="73"/>
      <c r="M842" s="73"/>
    </row>
    <row r="843" spans="1:13" x14ac:dyDescent="0.25">
      <c r="A843" s="81"/>
      <c r="B843" s="73"/>
      <c r="C843" s="73"/>
      <c r="D843" s="73"/>
      <c r="E843" s="80"/>
      <c r="F843" s="73"/>
      <c r="G843" s="73"/>
      <c r="H843" s="73"/>
      <c r="I843" s="73"/>
      <c r="J843" s="73"/>
      <c r="K843" s="73"/>
      <c r="L843" s="73"/>
      <c r="M843" s="73"/>
    </row>
    <row r="844" spans="1:13" x14ac:dyDescent="0.25">
      <c r="A844" s="81"/>
      <c r="B844" s="73"/>
      <c r="C844" s="73"/>
      <c r="D844" s="73"/>
      <c r="E844" s="80"/>
      <c r="F844" s="73"/>
      <c r="G844" s="73"/>
      <c r="H844" s="73"/>
      <c r="I844" s="73"/>
      <c r="J844" s="73"/>
      <c r="K844" s="73"/>
      <c r="L844" s="73"/>
      <c r="M844" s="73"/>
    </row>
    <row r="845" spans="1:13" x14ac:dyDescent="0.25">
      <c r="A845" s="81"/>
      <c r="B845" s="73"/>
      <c r="C845" s="73"/>
      <c r="D845" s="73"/>
      <c r="E845" s="80"/>
      <c r="F845" s="73"/>
      <c r="G845" s="73"/>
      <c r="H845" s="73"/>
      <c r="I845" s="73"/>
      <c r="J845" s="73"/>
      <c r="K845" s="73"/>
      <c r="L845" s="73"/>
      <c r="M845" s="73"/>
    </row>
    <row r="846" spans="1:13" x14ac:dyDescent="0.25">
      <c r="A846" s="81"/>
      <c r="B846" s="73"/>
      <c r="C846" s="73"/>
      <c r="D846" s="73"/>
      <c r="E846" s="80"/>
      <c r="F846" s="73"/>
      <c r="G846" s="73"/>
      <c r="H846" s="73"/>
      <c r="I846" s="73"/>
      <c r="J846" s="73"/>
      <c r="K846" s="73"/>
      <c r="L846" s="73"/>
      <c r="M846" s="73"/>
    </row>
    <row r="847" spans="1:13" x14ac:dyDescent="0.25">
      <c r="A847" s="81"/>
      <c r="B847" s="73"/>
      <c r="C847" s="73"/>
      <c r="D847" s="73"/>
      <c r="E847" s="80"/>
      <c r="F847" s="73"/>
      <c r="G847" s="73"/>
      <c r="H847" s="73"/>
      <c r="I847" s="73"/>
      <c r="J847" s="73"/>
      <c r="K847" s="73"/>
      <c r="L847" s="73"/>
      <c r="M847" s="73"/>
    </row>
    <row r="848" spans="1:13" x14ac:dyDescent="0.25">
      <c r="A848" s="81"/>
      <c r="B848" s="73"/>
      <c r="C848" s="73"/>
      <c r="D848" s="73"/>
      <c r="E848" s="80"/>
      <c r="F848" s="73"/>
      <c r="G848" s="73"/>
      <c r="H848" s="73"/>
      <c r="I848" s="73"/>
      <c r="J848" s="73"/>
      <c r="K848" s="73"/>
      <c r="L848" s="73"/>
      <c r="M848" s="73"/>
    </row>
    <row r="849" spans="1:13" x14ac:dyDescent="0.25">
      <c r="A849" s="81"/>
      <c r="B849" s="73"/>
      <c r="C849" s="73"/>
      <c r="D849" s="73"/>
      <c r="E849" s="80"/>
      <c r="F849" s="73"/>
      <c r="G849" s="73"/>
      <c r="H849" s="73"/>
      <c r="I849" s="73"/>
      <c r="J849" s="73"/>
      <c r="K849" s="73"/>
      <c r="L849" s="73"/>
      <c r="M849" s="73"/>
    </row>
    <row r="850" spans="1:13" x14ac:dyDescent="0.25">
      <c r="A850" s="81"/>
      <c r="B850" s="73"/>
      <c r="C850" s="73"/>
      <c r="D850" s="73"/>
      <c r="E850" s="80"/>
      <c r="F850" s="73"/>
      <c r="G850" s="73"/>
      <c r="H850" s="73"/>
      <c r="I850" s="73"/>
      <c r="J850" s="73"/>
      <c r="K850" s="73"/>
      <c r="L850" s="73"/>
      <c r="M850" s="73"/>
    </row>
    <row r="851" spans="1:13" x14ac:dyDescent="0.25">
      <c r="A851" s="81"/>
      <c r="B851" s="73"/>
      <c r="C851" s="73"/>
      <c r="D851" s="73"/>
      <c r="E851" s="80"/>
      <c r="F851" s="73"/>
      <c r="G851" s="73"/>
      <c r="H851" s="73"/>
      <c r="I851" s="73"/>
      <c r="J851" s="73"/>
      <c r="K851" s="73"/>
      <c r="L851" s="73"/>
      <c r="M851" s="73"/>
    </row>
    <row r="852" spans="1:13" x14ac:dyDescent="0.25">
      <c r="A852" s="81"/>
      <c r="B852" s="73"/>
      <c r="C852" s="73"/>
      <c r="D852" s="73"/>
      <c r="E852" s="80"/>
      <c r="F852" s="73"/>
      <c r="G852" s="73"/>
      <c r="H852" s="73"/>
      <c r="I852" s="73"/>
      <c r="J852" s="73"/>
      <c r="K852" s="73"/>
      <c r="L852" s="73"/>
      <c r="M852" s="73"/>
    </row>
    <row r="853" spans="1:13" x14ac:dyDescent="0.25">
      <c r="A853" s="81"/>
      <c r="B853" s="73"/>
      <c r="C853" s="73"/>
      <c r="D853" s="73"/>
      <c r="E853" s="80"/>
      <c r="F853" s="73"/>
      <c r="G853" s="73"/>
      <c r="H853" s="73"/>
      <c r="I853" s="73"/>
      <c r="J853" s="73"/>
      <c r="K853" s="73"/>
      <c r="L853" s="73"/>
      <c r="M853" s="73"/>
    </row>
    <row r="854" spans="1:13" x14ac:dyDescent="0.25">
      <c r="A854" s="81"/>
      <c r="B854" s="73"/>
      <c r="C854" s="73"/>
      <c r="D854" s="73"/>
      <c r="E854" s="80"/>
      <c r="F854" s="73"/>
      <c r="G854" s="73"/>
      <c r="H854" s="73"/>
      <c r="I854" s="73"/>
      <c r="J854" s="73"/>
      <c r="K854" s="73"/>
      <c r="L854" s="73"/>
      <c r="M854" s="73"/>
    </row>
    <row r="855" spans="1:13" x14ac:dyDescent="0.25">
      <c r="A855" s="81"/>
      <c r="B855" s="73"/>
      <c r="C855" s="73"/>
      <c r="D855" s="73"/>
      <c r="E855" s="80"/>
      <c r="F855" s="73"/>
      <c r="G855" s="73"/>
      <c r="H855" s="73"/>
      <c r="I855" s="73"/>
      <c r="J855" s="73"/>
      <c r="K855" s="73"/>
      <c r="L855" s="73"/>
      <c r="M855" s="73"/>
    </row>
    <row r="856" spans="1:13" x14ac:dyDescent="0.25">
      <c r="A856" s="81"/>
      <c r="B856" s="73"/>
      <c r="C856" s="73"/>
      <c r="D856" s="73"/>
      <c r="E856" s="80"/>
      <c r="F856" s="73"/>
      <c r="G856" s="73"/>
      <c r="H856" s="73"/>
      <c r="I856" s="73"/>
      <c r="J856" s="73"/>
      <c r="K856" s="73"/>
      <c r="L856" s="73"/>
      <c r="M856" s="73"/>
    </row>
    <row r="857" spans="1:13" x14ac:dyDescent="0.25">
      <c r="A857" s="81"/>
      <c r="B857" s="73"/>
      <c r="C857" s="73"/>
      <c r="D857" s="73"/>
      <c r="E857" s="80"/>
      <c r="F857" s="73"/>
      <c r="G857" s="73"/>
      <c r="H857" s="73"/>
      <c r="I857" s="73"/>
      <c r="J857" s="73"/>
      <c r="K857" s="73"/>
      <c r="L857" s="73"/>
      <c r="M857" s="73"/>
    </row>
    <row r="858" spans="1:13" x14ac:dyDescent="0.25">
      <c r="A858" s="81"/>
      <c r="B858" s="73"/>
      <c r="C858" s="73"/>
      <c r="D858" s="73"/>
      <c r="E858" s="80"/>
      <c r="F858" s="73"/>
      <c r="G858" s="73"/>
      <c r="H858" s="73"/>
      <c r="I858" s="73"/>
      <c r="J858" s="73"/>
      <c r="K858" s="73"/>
      <c r="L858" s="73"/>
      <c r="M858" s="73"/>
    </row>
    <row r="859" spans="1:13" x14ac:dyDescent="0.25">
      <c r="A859" s="81"/>
      <c r="B859" s="73"/>
      <c r="C859" s="73"/>
      <c r="D859" s="73"/>
      <c r="E859" s="80"/>
      <c r="F859" s="73"/>
      <c r="G859" s="73"/>
      <c r="H859" s="73"/>
      <c r="I859" s="73"/>
      <c r="J859" s="73"/>
      <c r="K859" s="73"/>
      <c r="L859" s="73"/>
      <c r="M859" s="73"/>
    </row>
    <row r="860" spans="1:13" x14ac:dyDescent="0.25">
      <c r="A860" s="81"/>
      <c r="B860" s="73"/>
      <c r="C860" s="73"/>
      <c r="D860" s="73"/>
      <c r="E860" s="80"/>
      <c r="F860" s="73"/>
      <c r="G860" s="73"/>
      <c r="H860" s="73"/>
      <c r="I860" s="73"/>
      <c r="J860" s="73"/>
      <c r="K860" s="73"/>
      <c r="L860" s="73"/>
      <c r="M860" s="73"/>
    </row>
    <row r="861" spans="1:13" x14ac:dyDescent="0.25">
      <c r="A861" s="81"/>
      <c r="B861" s="73"/>
      <c r="C861" s="73"/>
      <c r="D861" s="73"/>
      <c r="E861" s="80"/>
      <c r="F861" s="73"/>
      <c r="G861" s="73"/>
      <c r="H861" s="73"/>
      <c r="I861" s="73"/>
      <c r="J861" s="73"/>
      <c r="K861" s="73"/>
      <c r="L861" s="73"/>
      <c r="M861" s="73"/>
    </row>
    <row r="862" spans="1:13" x14ac:dyDescent="0.25">
      <c r="A862" s="81"/>
      <c r="B862" s="73"/>
      <c r="C862" s="73"/>
      <c r="D862" s="73"/>
      <c r="E862" s="80"/>
      <c r="F862" s="73"/>
      <c r="G862" s="73"/>
      <c r="H862" s="73"/>
      <c r="I862" s="73"/>
      <c r="J862" s="73"/>
      <c r="K862" s="73"/>
      <c r="L862" s="73"/>
      <c r="M862" s="73"/>
    </row>
    <row r="863" spans="1:13" x14ac:dyDescent="0.25">
      <c r="A863" s="81"/>
      <c r="B863" s="73"/>
      <c r="C863" s="73"/>
      <c r="D863" s="73"/>
      <c r="E863" s="80"/>
      <c r="F863" s="73"/>
      <c r="G863" s="73"/>
      <c r="H863" s="73"/>
      <c r="I863" s="73"/>
      <c r="J863" s="73"/>
      <c r="K863" s="73"/>
      <c r="L863" s="73"/>
      <c r="M863" s="73"/>
    </row>
    <row r="864" spans="1:13" x14ac:dyDescent="0.25">
      <c r="A864" s="81"/>
      <c r="B864" s="73"/>
      <c r="C864" s="73"/>
      <c r="D864" s="73"/>
      <c r="E864" s="80"/>
      <c r="F864" s="73"/>
      <c r="G864" s="73"/>
      <c r="H864" s="73"/>
      <c r="I864" s="73"/>
      <c r="J864" s="73"/>
      <c r="K864" s="73"/>
      <c r="L864" s="73"/>
      <c r="M864" s="73"/>
    </row>
    <row r="865" spans="1:13" x14ac:dyDescent="0.25">
      <c r="A865" s="81"/>
      <c r="B865" s="73"/>
      <c r="C865" s="73"/>
      <c r="D865" s="73"/>
      <c r="E865" s="80"/>
      <c r="F865" s="73"/>
      <c r="G865" s="73"/>
      <c r="H865" s="73"/>
      <c r="I865" s="73"/>
      <c r="J865" s="73"/>
      <c r="K865" s="73"/>
      <c r="L865" s="73"/>
      <c r="M865" s="73"/>
    </row>
    <row r="866" spans="1:13" x14ac:dyDescent="0.25">
      <c r="A866" s="81"/>
      <c r="B866" s="73"/>
      <c r="C866" s="73"/>
      <c r="D866" s="73"/>
      <c r="E866" s="80"/>
      <c r="F866" s="73"/>
      <c r="G866" s="73"/>
      <c r="H866" s="73"/>
      <c r="I866" s="73"/>
      <c r="J866" s="73"/>
      <c r="K866" s="73"/>
      <c r="L866" s="73"/>
      <c r="M866" s="73"/>
    </row>
    <row r="867" spans="1:13" x14ac:dyDescent="0.25">
      <c r="A867" s="81"/>
      <c r="B867" s="73"/>
      <c r="C867" s="73"/>
      <c r="D867" s="73"/>
      <c r="E867" s="80"/>
      <c r="F867" s="73"/>
      <c r="G867" s="73"/>
      <c r="H867" s="73"/>
      <c r="I867" s="73"/>
      <c r="J867" s="73"/>
      <c r="K867" s="73"/>
      <c r="L867" s="73"/>
      <c r="M867" s="73"/>
    </row>
    <row r="868" spans="1:13" x14ac:dyDescent="0.25">
      <c r="A868" s="81"/>
      <c r="B868" s="73"/>
      <c r="C868" s="73"/>
      <c r="D868" s="73"/>
      <c r="E868" s="80"/>
      <c r="F868" s="73"/>
      <c r="G868" s="73"/>
      <c r="H868" s="73"/>
      <c r="I868" s="73"/>
      <c r="J868" s="73"/>
      <c r="K868" s="73"/>
      <c r="L868" s="73"/>
      <c r="M868" s="73"/>
    </row>
    <row r="869" spans="1:13" x14ac:dyDescent="0.25">
      <c r="A869" s="81"/>
      <c r="B869" s="73"/>
      <c r="C869" s="73"/>
      <c r="D869" s="73"/>
      <c r="E869" s="80"/>
      <c r="F869" s="73"/>
      <c r="G869" s="73"/>
      <c r="H869" s="73"/>
      <c r="I869" s="73"/>
      <c r="J869" s="73"/>
      <c r="K869" s="73"/>
      <c r="L869" s="73"/>
      <c r="M869" s="73"/>
    </row>
    <row r="870" spans="1:13" x14ac:dyDescent="0.25">
      <c r="A870" s="81"/>
      <c r="B870" s="73"/>
      <c r="C870" s="73"/>
      <c r="D870" s="73"/>
      <c r="E870" s="80"/>
      <c r="F870" s="73"/>
      <c r="G870" s="73"/>
      <c r="H870" s="73"/>
      <c r="I870" s="73"/>
      <c r="J870" s="73"/>
      <c r="K870" s="73"/>
      <c r="L870" s="73"/>
      <c r="M870" s="73"/>
    </row>
    <row r="871" spans="1:13" x14ac:dyDescent="0.25">
      <c r="A871" s="81"/>
      <c r="B871" s="73"/>
      <c r="C871" s="73"/>
      <c r="D871" s="73"/>
      <c r="E871" s="80"/>
      <c r="F871" s="73"/>
      <c r="G871" s="73"/>
      <c r="H871" s="73"/>
      <c r="I871" s="73"/>
      <c r="J871" s="73"/>
      <c r="K871" s="73"/>
      <c r="L871" s="73"/>
      <c r="M871" s="73"/>
    </row>
    <row r="872" spans="1:13" x14ac:dyDescent="0.25">
      <c r="A872" s="81"/>
      <c r="B872" s="73"/>
      <c r="C872" s="73"/>
      <c r="D872" s="73"/>
      <c r="E872" s="80"/>
      <c r="F872" s="73"/>
      <c r="G872" s="73"/>
      <c r="H872" s="73"/>
      <c r="I872" s="73"/>
      <c r="J872" s="73"/>
      <c r="K872" s="73"/>
      <c r="L872" s="73"/>
      <c r="M872" s="73"/>
    </row>
    <row r="873" spans="1:13" x14ac:dyDescent="0.25">
      <c r="A873" s="81"/>
      <c r="B873" s="73"/>
      <c r="C873" s="73"/>
      <c r="D873" s="73"/>
      <c r="E873" s="80"/>
      <c r="F873" s="73"/>
      <c r="G873" s="73"/>
      <c r="H873" s="73"/>
      <c r="I873" s="73"/>
      <c r="J873" s="73"/>
      <c r="K873" s="73"/>
      <c r="L873" s="73"/>
      <c r="M873" s="73"/>
    </row>
    <row r="874" spans="1:13" x14ac:dyDescent="0.25">
      <c r="A874" s="81"/>
      <c r="B874" s="73"/>
      <c r="C874" s="73"/>
      <c r="D874" s="73"/>
      <c r="E874" s="80"/>
      <c r="F874" s="73"/>
      <c r="G874" s="73"/>
      <c r="H874" s="73"/>
      <c r="I874" s="73"/>
      <c r="J874" s="73"/>
      <c r="K874" s="73"/>
      <c r="L874" s="73"/>
      <c r="M874" s="73"/>
    </row>
    <row r="875" spans="1:13" x14ac:dyDescent="0.25">
      <c r="A875" s="81"/>
      <c r="B875" s="73"/>
      <c r="C875" s="73"/>
      <c r="D875" s="73"/>
      <c r="E875" s="80"/>
      <c r="F875" s="73"/>
      <c r="G875" s="73"/>
      <c r="H875" s="73"/>
      <c r="I875" s="73"/>
      <c r="J875" s="73"/>
      <c r="K875" s="73"/>
      <c r="L875" s="73"/>
      <c r="M875" s="73"/>
    </row>
    <row r="876" spans="1:13" x14ac:dyDescent="0.25">
      <c r="A876" s="81"/>
      <c r="B876" s="73"/>
      <c r="C876" s="73"/>
      <c r="D876" s="73"/>
      <c r="E876" s="80"/>
      <c r="F876" s="73"/>
      <c r="G876" s="73"/>
      <c r="H876" s="73"/>
      <c r="I876" s="73"/>
      <c r="J876" s="73"/>
      <c r="K876" s="73"/>
      <c r="L876" s="73"/>
      <c r="M876" s="73"/>
    </row>
    <row r="877" spans="1:13" x14ac:dyDescent="0.25">
      <c r="A877" s="81"/>
      <c r="B877" s="73"/>
      <c r="C877" s="73"/>
      <c r="D877" s="73"/>
      <c r="E877" s="80"/>
      <c r="F877" s="73"/>
      <c r="G877" s="73"/>
      <c r="H877" s="73"/>
      <c r="I877" s="73"/>
      <c r="J877" s="73"/>
      <c r="K877" s="73"/>
      <c r="L877" s="73"/>
      <c r="M877" s="73"/>
    </row>
    <row r="878" spans="1:13" x14ac:dyDescent="0.25">
      <c r="A878" s="81"/>
      <c r="B878" s="73"/>
      <c r="C878" s="73"/>
      <c r="D878" s="73"/>
      <c r="E878" s="80"/>
      <c r="F878" s="73"/>
      <c r="G878" s="73"/>
      <c r="H878" s="73"/>
      <c r="I878" s="73"/>
      <c r="J878" s="73"/>
      <c r="K878" s="73"/>
      <c r="L878" s="73"/>
      <c r="M878" s="73"/>
    </row>
    <row r="879" spans="1:13" x14ac:dyDescent="0.25">
      <c r="A879" s="81"/>
      <c r="B879" s="73"/>
      <c r="C879" s="73"/>
      <c r="D879" s="73"/>
      <c r="E879" s="80"/>
      <c r="F879" s="73"/>
      <c r="G879" s="73"/>
      <c r="H879" s="73"/>
      <c r="I879" s="73"/>
      <c r="J879" s="73"/>
      <c r="K879" s="73"/>
      <c r="L879" s="73"/>
      <c r="M879" s="73"/>
    </row>
    <row r="880" spans="1:13" x14ac:dyDescent="0.25">
      <c r="A880" s="81"/>
      <c r="B880" s="73"/>
      <c r="C880" s="73"/>
      <c r="D880" s="73"/>
      <c r="E880" s="80"/>
      <c r="F880" s="73"/>
      <c r="G880" s="73"/>
      <c r="H880" s="73"/>
      <c r="I880" s="73"/>
      <c r="J880" s="73"/>
      <c r="K880" s="73"/>
      <c r="L880" s="73"/>
      <c r="M880" s="73"/>
    </row>
    <row r="881" spans="1:13" x14ac:dyDescent="0.25">
      <c r="A881" s="81"/>
      <c r="B881" s="73"/>
      <c r="C881" s="73"/>
      <c r="D881" s="73"/>
      <c r="E881" s="80"/>
      <c r="F881" s="73"/>
      <c r="G881" s="73"/>
      <c r="H881" s="73"/>
      <c r="I881" s="73"/>
      <c r="J881" s="73"/>
      <c r="K881" s="73"/>
      <c r="L881" s="73"/>
      <c r="M881" s="73"/>
    </row>
    <row r="882" spans="1:13" x14ac:dyDescent="0.25">
      <c r="A882" s="81"/>
      <c r="B882" s="73"/>
      <c r="C882" s="73"/>
      <c r="D882" s="73"/>
      <c r="E882" s="80"/>
      <c r="F882" s="73"/>
      <c r="G882" s="73"/>
      <c r="H882" s="73"/>
      <c r="I882" s="73"/>
      <c r="J882" s="73"/>
      <c r="K882" s="73"/>
      <c r="L882" s="73"/>
      <c r="M882" s="73"/>
    </row>
    <row r="883" spans="1:13" x14ac:dyDescent="0.25">
      <c r="A883" s="81"/>
      <c r="B883" s="73"/>
      <c r="C883" s="73"/>
      <c r="D883" s="73"/>
      <c r="E883" s="80"/>
      <c r="F883" s="73"/>
      <c r="G883" s="73"/>
      <c r="H883" s="73"/>
      <c r="I883" s="73"/>
      <c r="J883" s="73"/>
      <c r="K883" s="73"/>
      <c r="L883" s="73"/>
      <c r="M883" s="73"/>
    </row>
    <row r="884" spans="1:13" x14ac:dyDescent="0.25">
      <c r="A884" s="81"/>
      <c r="B884" s="73"/>
      <c r="C884" s="73"/>
      <c r="D884" s="73"/>
      <c r="E884" s="80"/>
      <c r="F884" s="73"/>
      <c r="G884" s="73"/>
      <c r="H884" s="73"/>
      <c r="I884" s="73"/>
      <c r="J884" s="73"/>
      <c r="K884" s="73"/>
      <c r="L884" s="73"/>
      <c r="M884" s="73"/>
    </row>
    <row r="885" spans="1:13" x14ac:dyDescent="0.25">
      <c r="A885" s="81"/>
      <c r="B885" s="73"/>
      <c r="C885" s="73"/>
      <c r="D885" s="73"/>
      <c r="E885" s="80"/>
      <c r="F885" s="73"/>
      <c r="G885" s="73"/>
      <c r="H885" s="73"/>
      <c r="I885" s="73"/>
      <c r="J885" s="73"/>
      <c r="K885" s="73"/>
      <c r="L885" s="73"/>
      <c r="M885" s="73"/>
    </row>
    <row r="886" spans="1:13" x14ac:dyDescent="0.25">
      <c r="A886" s="81"/>
      <c r="B886" s="73"/>
      <c r="C886" s="73"/>
      <c r="D886" s="73"/>
      <c r="E886" s="80"/>
      <c r="F886" s="73"/>
      <c r="G886" s="73"/>
      <c r="H886" s="73"/>
      <c r="I886" s="73"/>
      <c r="J886" s="73"/>
      <c r="K886" s="73"/>
      <c r="L886" s="73"/>
      <c r="M886" s="73"/>
    </row>
    <row r="887" spans="1:13" x14ac:dyDescent="0.25">
      <c r="A887" s="81"/>
      <c r="B887" s="73"/>
      <c r="C887" s="73"/>
      <c r="D887" s="73"/>
      <c r="E887" s="80"/>
      <c r="F887" s="73"/>
      <c r="G887" s="73"/>
      <c r="H887" s="73"/>
      <c r="I887" s="73"/>
      <c r="J887" s="73"/>
      <c r="K887" s="73"/>
      <c r="L887" s="73"/>
      <c r="M887" s="73"/>
    </row>
    <row r="888" spans="1:13" x14ac:dyDescent="0.25">
      <c r="A888" s="81"/>
      <c r="B888" s="73"/>
      <c r="C888" s="73"/>
      <c r="D888" s="73"/>
      <c r="E888" s="80"/>
      <c r="F888" s="73"/>
      <c r="G888" s="73"/>
      <c r="H888" s="73"/>
      <c r="I888" s="73"/>
      <c r="J888" s="73"/>
      <c r="K888" s="73"/>
      <c r="L888" s="73"/>
      <c r="M888" s="73"/>
    </row>
    <row r="889" spans="1:13" x14ac:dyDescent="0.25">
      <c r="A889" s="81"/>
      <c r="B889" s="73"/>
      <c r="C889" s="73"/>
      <c r="D889" s="73"/>
      <c r="E889" s="80"/>
      <c r="F889" s="73"/>
      <c r="G889" s="73"/>
      <c r="H889" s="73"/>
      <c r="I889" s="73"/>
      <c r="J889" s="73"/>
      <c r="K889" s="73"/>
      <c r="L889" s="73"/>
      <c r="M889" s="73"/>
    </row>
    <row r="890" spans="1:13" x14ac:dyDescent="0.25">
      <c r="A890" s="81"/>
      <c r="B890" s="73"/>
      <c r="C890" s="73"/>
      <c r="D890" s="73"/>
      <c r="E890" s="80"/>
      <c r="F890" s="73"/>
      <c r="G890" s="73"/>
      <c r="H890" s="73"/>
      <c r="I890" s="73"/>
      <c r="J890" s="73"/>
      <c r="K890" s="73"/>
      <c r="L890" s="73"/>
      <c r="M890" s="73"/>
    </row>
    <row r="891" spans="1:13" x14ac:dyDescent="0.25">
      <c r="A891" s="81"/>
      <c r="B891" s="73"/>
      <c r="C891" s="73"/>
      <c r="D891" s="73"/>
      <c r="E891" s="80"/>
      <c r="F891" s="73"/>
      <c r="G891" s="73"/>
      <c r="H891" s="73"/>
      <c r="I891" s="73"/>
      <c r="J891" s="73"/>
      <c r="K891" s="73"/>
      <c r="L891" s="73"/>
      <c r="M891" s="73"/>
    </row>
    <row r="892" spans="1:13" x14ac:dyDescent="0.25">
      <c r="A892" s="81"/>
      <c r="B892" s="73"/>
      <c r="C892" s="73"/>
      <c r="D892" s="73"/>
      <c r="E892" s="80"/>
      <c r="F892" s="73"/>
      <c r="G892" s="73"/>
      <c r="H892" s="73"/>
      <c r="I892" s="73"/>
      <c r="J892" s="73"/>
      <c r="K892" s="73"/>
      <c r="L892" s="73"/>
      <c r="M892" s="73"/>
    </row>
    <row r="893" spans="1:13" x14ac:dyDescent="0.25">
      <c r="A893" s="81"/>
      <c r="B893" s="73"/>
      <c r="C893" s="73"/>
      <c r="D893" s="73"/>
      <c r="E893" s="80"/>
      <c r="F893" s="73"/>
      <c r="G893" s="73"/>
      <c r="H893" s="73"/>
      <c r="I893" s="73"/>
      <c r="J893" s="73"/>
      <c r="K893" s="73"/>
      <c r="L893" s="73"/>
      <c r="M893" s="73"/>
    </row>
    <row r="894" spans="1:13" x14ac:dyDescent="0.25">
      <c r="A894" s="81"/>
      <c r="B894" s="73"/>
      <c r="C894" s="73"/>
      <c r="D894" s="73"/>
      <c r="E894" s="80"/>
      <c r="F894" s="73"/>
      <c r="G894" s="73"/>
      <c r="H894" s="73"/>
      <c r="I894" s="73"/>
      <c r="J894" s="73"/>
      <c r="K894" s="73"/>
      <c r="L894" s="73"/>
      <c r="M894" s="73"/>
    </row>
    <row r="895" spans="1:13" x14ac:dyDescent="0.25">
      <c r="A895" s="81"/>
      <c r="B895" s="73"/>
      <c r="C895" s="73"/>
      <c r="D895" s="73"/>
      <c r="E895" s="80"/>
      <c r="F895" s="73"/>
      <c r="G895" s="73"/>
      <c r="H895" s="73"/>
      <c r="I895" s="73"/>
      <c r="J895" s="73"/>
      <c r="K895" s="73"/>
      <c r="L895" s="73"/>
      <c r="M895" s="73"/>
    </row>
    <row r="896" spans="1:13" x14ac:dyDescent="0.25">
      <c r="A896" s="81"/>
      <c r="B896" s="73"/>
      <c r="C896" s="73"/>
      <c r="D896" s="73"/>
      <c r="E896" s="80"/>
      <c r="F896" s="73"/>
      <c r="G896" s="73"/>
      <c r="H896" s="73"/>
      <c r="I896" s="73"/>
      <c r="J896" s="73"/>
      <c r="K896" s="73"/>
      <c r="L896" s="73"/>
      <c r="M896" s="73"/>
    </row>
    <row r="897" spans="1:13" x14ac:dyDescent="0.25">
      <c r="A897" s="81"/>
      <c r="B897" s="73"/>
      <c r="C897" s="73"/>
      <c r="D897" s="73"/>
      <c r="E897" s="80"/>
      <c r="F897" s="73"/>
      <c r="G897" s="73"/>
      <c r="H897" s="73"/>
      <c r="I897" s="73"/>
      <c r="J897" s="73"/>
      <c r="K897" s="73"/>
      <c r="L897" s="73"/>
      <c r="M897" s="73"/>
    </row>
    <row r="898" spans="1:13" x14ac:dyDescent="0.25">
      <c r="A898" s="81"/>
      <c r="B898" s="73"/>
      <c r="C898" s="73"/>
      <c r="D898" s="73"/>
      <c r="E898" s="80"/>
      <c r="F898" s="73"/>
      <c r="G898" s="73"/>
      <c r="H898" s="73"/>
      <c r="I898" s="73"/>
      <c r="J898" s="73"/>
      <c r="K898" s="73"/>
      <c r="L898" s="73"/>
      <c r="M898" s="73"/>
    </row>
    <row r="899" spans="1:13" x14ac:dyDescent="0.25">
      <c r="A899" s="81"/>
      <c r="B899" s="73"/>
      <c r="C899" s="73"/>
      <c r="D899" s="73"/>
      <c r="E899" s="80"/>
      <c r="F899" s="73"/>
      <c r="G899" s="73"/>
      <c r="H899" s="73"/>
      <c r="I899" s="73"/>
      <c r="J899" s="73"/>
      <c r="K899" s="73"/>
      <c r="L899" s="73"/>
      <c r="M899" s="73"/>
    </row>
    <row r="900" spans="1:13" x14ac:dyDescent="0.25">
      <c r="A900" s="81"/>
      <c r="B900" s="73"/>
      <c r="C900" s="73"/>
      <c r="D900" s="73"/>
      <c r="E900" s="80"/>
      <c r="F900" s="73"/>
      <c r="G900" s="73"/>
      <c r="H900" s="73"/>
      <c r="I900" s="73"/>
      <c r="J900" s="73"/>
      <c r="K900" s="73"/>
      <c r="L900" s="73"/>
      <c r="M900" s="73"/>
    </row>
    <row r="901" spans="1:13" x14ac:dyDescent="0.25">
      <c r="A901" s="81"/>
      <c r="B901" s="73"/>
      <c r="C901" s="73"/>
      <c r="D901" s="73"/>
      <c r="E901" s="80"/>
      <c r="F901" s="73"/>
      <c r="G901" s="73"/>
      <c r="H901" s="73"/>
      <c r="I901" s="73"/>
      <c r="J901" s="73"/>
      <c r="K901" s="73"/>
      <c r="L901" s="73"/>
      <c r="M901" s="73"/>
    </row>
    <row r="902" spans="1:13" x14ac:dyDescent="0.25">
      <c r="A902" s="81"/>
      <c r="B902" s="73"/>
      <c r="C902" s="73"/>
      <c r="D902" s="73"/>
      <c r="E902" s="80"/>
      <c r="F902" s="73"/>
      <c r="G902" s="73"/>
      <c r="H902" s="73"/>
      <c r="I902" s="73"/>
      <c r="J902" s="73"/>
      <c r="K902" s="73"/>
      <c r="L902" s="73"/>
      <c r="M902" s="73"/>
    </row>
    <row r="903" spans="1:13" x14ac:dyDescent="0.25">
      <c r="A903" s="81"/>
      <c r="B903" s="73"/>
      <c r="C903" s="73"/>
      <c r="D903" s="73"/>
      <c r="E903" s="80"/>
      <c r="F903" s="73"/>
      <c r="G903" s="73"/>
      <c r="H903" s="73"/>
      <c r="I903" s="73"/>
      <c r="J903" s="73"/>
      <c r="K903" s="73"/>
      <c r="L903" s="73"/>
      <c r="M903" s="73"/>
    </row>
    <row r="904" spans="1:13" x14ac:dyDescent="0.25">
      <c r="A904" s="81"/>
      <c r="B904" s="73"/>
      <c r="C904" s="73"/>
      <c r="D904" s="73"/>
      <c r="E904" s="80"/>
      <c r="F904" s="73"/>
      <c r="G904" s="73"/>
      <c r="H904" s="73"/>
      <c r="I904" s="73"/>
      <c r="J904" s="73"/>
      <c r="K904" s="73"/>
      <c r="L904" s="73"/>
      <c r="M904" s="73"/>
    </row>
    <row r="905" spans="1:13" x14ac:dyDescent="0.25">
      <c r="A905" s="81"/>
      <c r="B905" s="73"/>
      <c r="C905" s="73"/>
      <c r="D905" s="73"/>
      <c r="E905" s="80"/>
      <c r="F905" s="73"/>
      <c r="G905" s="73"/>
      <c r="H905" s="73"/>
      <c r="I905" s="73"/>
      <c r="J905" s="73"/>
      <c r="K905" s="73"/>
      <c r="L905" s="73"/>
      <c r="M905" s="73"/>
    </row>
    <row r="906" spans="1:13" x14ac:dyDescent="0.25">
      <c r="A906" s="81"/>
      <c r="B906" s="73"/>
      <c r="C906" s="73"/>
      <c r="D906" s="73"/>
      <c r="E906" s="80"/>
      <c r="F906" s="73"/>
      <c r="G906" s="73"/>
      <c r="H906" s="73"/>
      <c r="I906" s="73"/>
      <c r="J906" s="73"/>
      <c r="K906" s="73"/>
      <c r="L906" s="73"/>
      <c r="M906" s="73"/>
    </row>
    <row r="907" spans="1:13" x14ac:dyDescent="0.25">
      <c r="A907" s="81"/>
      <c r="B907" s="73"/>
      <c r="C907" s="73"/>
      <c r="D907" s="73"/>
      <c r="E907" s="80"/>
      <c r="F907" s="73"/>
      <c r="G907" s="73"/>
      <c r="H907" s="73"/>
      <c r="I907" s="73"/>
      <c r="J907" s="73"/>
      <c r="K907" s="73"/>
      <c r="L907" s="73"/>
      <c r="M907" s="73"/>
    </row>
    <row r="908" spans="1:13" x14ac:dyDescent="0.25">
      <c r="A908" s="81"/>
      <c r="B908" s="73"/>
      <c r="C908" s="73"/>
      <c r="D908" s="73"/>
      <c r="E908" s="80"/>
      <c r="F908" s="73"/>
      <c r="G908" s="73"/>
      <c r="H908" s="73"/>
      <c r="I908" s="73"/>
      <c r="J908" s="73"/>
      <c r="K908" s="73"/>
      <c r="L908" s="73"/>
      <c r="M908" s="73"/>
    </row>
    <row r="909" spans="1:13" x14ac:dyDescent="0.25">
      <c r="A909" s="81"/>
      <c r="B909" s="73"/>
      <c r="C909" s="73"/>
      <c r="D909" s="73"/>
      <c r="E909" s="80"/>
      <c r="F909" s="73"/>
      <c r="G909" s="73"/>
      <c r="H909" s="73"/>
      <c r="I909" s="73"/>
      <c r="J909" s="73"/>
      <c r="K909" s="73"/>
      <c r="L909" s="73"/>
      <c r="M909" s="73"/>
    </row>
    <row r="910" spans="1:13" x14ac:dyDescent="0.25">
      <c r="A910" s="81"/>
      <c r="B910" s="73"/>
      <c r="C910" s="73"/>
      <c r="D910" s="73"/>
      <c r="E910" s="80"/>
      <c r="F910" s="73"/>
      <c r="G910" s="73"/>
      <c r="H910" s="73"/>
      <c r="I910" s="73"/>
      <c r="J910" s="73"/>
      <c r="K910" s="73"/>
      <c r="L910" s="73"/>
      <c r="M910" s="73"/>
    </row>
    <row r="911" spans="1:13" x14ac:dyDescent="0.25">
      <c r="A911" s="81"/>
      <c r="B911" s="73"/>
      <c r="C911" s="73"/>
      <c r="D911" s="73"/>
      <c r="E911" s="80"/>
      <c r="F911" s="73"/>
      <c r="G911" s="73"/>
      <c r="H911" s="73"/>
      <c r="I911" s="73"/>
      <c r="J911" s="73"/>
      <c r="K911" s="73"/>
      <c r="L911" s="73"/>
      <c r="M911" s="73"/>
    </row>
    <row r="912" spans="1:13" x14ac:dyDescent="0.25">
      <c r="A912" s="81"/>
      <c r="B912" s="73"/>
      <c r="C912" s="73"/>
      <c r="D912" s="73"/>
      <c r="E912" s="80"/>
      <c r="F912" s="73"/>
      <c r="G912" s="73"/>
      <c r="H912" s="73"/>
      <c r="I912" s="73"/>
      <c r="J912" s="73"/>
      <c r="K912" s="73"/>
      <c r="L912" s="73"/>
      <c r="M912" s="73"/>
    </row>
    <row r="913" spans="1:13" x14ac:dyDescent="0.25">
      <c r="A913" s="81"/>
      <c r="B913" s="73"/>
      <c r="C913" s="73"/>
      <c r="D913" s="73"/>
      <c r="E913" s="80"/>
      <c r="F913" s="73"/>
      <c r="G913" s="73"/>
      <c r="H913" s="73"/>
      <c r="I913" s="73"/>
      <c r="J913" s="73"/>
      <c r="K913" s="73"/>
      <c r="L913" s="73"/>
      <c r="M913" s="73"/>
    </row>
    <row r="914" spans="1:13" x14ac:dyDescent="0.25">
      <c r="A914" s="81"/>
      <c r="B914" s="73"/>
      <c r="C914" s="73"/>
      <c r="D914" s="73"/>
      <c r="E914" s="80"/>
      <c r="F914" s="73"/>
      <c r="G914" s="73"/>
      <c r="H914" s="73"/>
      <c r="I914" s="73"/>
      <c r="J914" s="73"/>
      <c r="K914" s="73"/>
      <c r="L914" s="73"/>
      <c r="M914" s="73"/>
    </row>
    <row r="915" spans="1:13" x14ac:dyDescent="0.25">
      <c r="A915" s="81"/>
      <c r="B915" s="73"/>
      <c r="C915" s="73"/>
      <c r="D915" s="73"/>
      <c r="E915" s="80"/>
      <c r="F915" s="73"/>
      <c r="G915" s="73"/>
      <c r="H915" s="73"/>
      <c r="I915" s="73"/>
      <c r="J915" s="73"/>
      <c r="K915" s="73"/>
      <c r="L915" s="73"/>
      <c r="M915" s="73"/>
    </row>
    <row r="916" spans="1:13" x14ac:dyDescent="0.25">
      <c r="A916" s="81"/>
      <c r="B916" s="73"/>
      <c r="C916" s="73"/>
      <c r="D916" s="73"/>
      <c r="E916" s="80"/>
      <c r="F916" s="73"/>
      <c r="G916" s="73"/>
      <c r="H916" s="73"/>
      <c r="I916" s="73"/>
      <c r="J916" s="73"/>
      <c r="K916" s="73"/>
      <c r="L916" s="73"/>
      <c r="M916" s="73"/>
    </row>
    <row r="917" spans="1:13" x14ac:dyDescent="0.25">
      <c r="A917" s="81"/>
      <c r="B917" s="73"/>
      <c r="C917" s="73"/>
      <c r="D917" s="73"/>
      <c r="E917" s="80"/>
      <c r="F917" s="73"/>
      <c r="G917" s="73"/>
      <c r="H917" s="73"/>
      <c r="I917" s="73"/>
      <c r="J917" s="73"/>
      <c r="K917" s="73"/>
      <c r="L917" s="73"/>
      <c r="M917" s="73"/>
    </row>
    <row r="918" spans="1:13" x14ac:dyDescent="0.25">
      <c r="A918" s="81"/>
      <c r="B918" s="73"/>
      <c r="C918" s="73"/>
      <c r="D918" s="73"/>
      <c r="E918" s="80"/>
      <c r="F918" s="73"/>
      <c r="G918" s="73"/>
      <c r="H918" s="73"/>
      <c r="I918" s="73"/>
      <c r="J918" s="73"/>
      <c r="K918" s="73"/>
      <c r="L918" s="73"/>
      <c r="M918" s="73"/>
    </row>
    <row r="919" spans="1:13" x14ac:dyDescent="0.25">
      <c r="A919" s="81"/>
      <c r="B919" s="73"/>
      <c r="C919" s="73"/>
      <c r="D919" s="73"/>
      <c r="E919" s="80"/>
      <c r="F919" s="73"/>
      <c r="G919" s="73"/>
      <c r="H919" s="73"/>
      <c r="I919" s="73"/>
      <c r="J919" s="73"/>
      <c r="K919" s="73"/>
      <c r="L919" s="73"/>
      <c r="M919" s="73"/>
    </row>
    <row r="920" spans="1:13" x14ac:dyDescent="0.25">
      <c r="A920" s="81"/>
      <c r="B920" s="73"/>
      <c r="C920" s="73"/>
      <c r="D920" s="73"/>
      <c r="E920" s="80"/>
      <c r="F920" s="73"/>
      <c r="G920" s="73"/>
      <c r="H920" s="73"/>
      <c r="I920" s="73"/>
      <c r="J920" s="73"/>
      <c r="K920" s="73"/>
      <c r="L920" s="73"/>
      <c r="M920" s="73"/>
    </row>
    <row r="921" spans="1:13" x14ac:dyDescent="0.25">
      <c r="A921" s="81"/>
      <c r="B921" s="73"/>
      <c r="C921" s="73"/>
      <c r="D921" s="73"/>
      <c r="E921" s="80"/>
      <c r="F921" s="73"/>
      <c r="G921" s="73"/>
      <c r="H921" s="73"/>
      <c r="I921" s="73"/>
      <c r="J921" s="73"/>
      <c r="K921" s="73"/>
      <c r="L921" s="73"/>
      <c r="M921" s="73"/>
    </row>
    <row r="922" spans="1:13" x14ac:dyDescent="0.25">
      <c r="A922" s="81"/>
      <c r="B922" s="73"/>
      <c r="C922" s="73"/>
      <c r="D922" s="73"/>
      <c r="E922" s="80"/>
      <c r="F922" s="73"/>
      <c r="G922" s="73"/>
      <c r="H922" s="73"/>
      <c r="I922" s="73"/>
      <c r="J922" s="73"/>
      <c r="K922" s="73"/>
      <c r="L922" s="73"/>
      <c r="M922" s="73"/>
    </row>
    <row r="923" spans="1:13" x14ac:dyDescent="0.25">
      <c r="A923" s="81"/>
      <c r="B923" s="73"/>
      <c r="C923" s="73"/>
      <c r="D923" s="73"/>
      <c r="E923" s="80"/>
      <c r="F923" s="73"/>
      <c r="G923" s="73"/>
      <c r="H923" s="73"/>
      <c r="I923" s="73"/>
      <c r="J923" s="73"/>
      <c r="K923" s="73"/>
      <c r="L923" s="73"/>
      <c r="M923" s="73"/>
    </row>
    <row r="924" spans="1:13" x14ac:dyDescent="0.25">
      <c r="A924" s="81"/>
      <c r="B924" s="73"/>
      <c r="C924" s="73"/>
      <c r="D924" s="73"/>
      <c r="E924" s="80"/>
      <c r="F924" s="73"/>
      <c r="G924" s="73"/>
      <c r="H924" s="73"/>
      <c r="I924" s="73"/>
      <c r="J924" s="73"/>
      <c r="K924" s="73"/>
      <c r="L924" s="73"/>
      <c r="M924" s="73"/>
    </row>
    <row r="925" spans="1:13" x14ac:dyDescent="0.25">
      <c r="A925" s="81"/>
      <c r="B925" s="73"/>
      <c r="C925" s="73"/>
      <c r="D925" s="73"/>
      <c r="E925" s="80"/>
      <c r="F925" s="73"/>
      <c r="G925" s="73"/>
      <c r="H925" s="73"/>
      <c r="I925" s="73"/>
      <c r="J925" s="73"/>
      <c r="K925" s="73"/>
      <c r="L925" s="73"/>
      <c r="M925" s="73"/>
    </row>
    <row r="926" spans="1:13" x14ac:dyDescent="0.25">
      <c r="A926" s="81"/>
      <c r="B926" s="73"/>
      <c r="C926" s="73"/>
      <c r="D926" s="73"/>
      <c r="E926" s="80"/>
      <c r="F926" s="73"/>
      <c r="G926" s="73"/>
      <c r="H926" s="73"/>
      <c r="I926" s="73"/>
      <c r="J926" s="73"/>
      <c r="K926" s="73"/>
      <c r="L926" s="73"/>
      <c r="M926" s="73"/>
    </row>
    <row r="927" spans="1:13" x14ac:dyDescent="0.25">
      <c r="A927" s="81"/>
      <c r="B927" s="73"/>
      <c r="C927" s="73"/>
      <c r="D927" s="73"/>
      <c r="E927" s="80"/>
      <c r="F927" s="73"/>
      <c r="G927" s="73"/>
      <c r="H927" s="73"/>
      <c r="I927" s="73"/>
      <c r="J927" s="73"/>
      <c r="K927" s="73"/>
      <c r="L927" s="73"/>
      <c r="M927" s="73"/>
    </row>
    <row r="928" spans="1:13" x14ac:dyDescent="0.25">
      <c r="A928" s="81"/>
      <c r="B928" s="73"/>
      <c r="C928" s="73"/>
      <c r="D928" s="73"/>
      <c r="E928" s="80"/>
      <c r="F928" s="73"/>
      <c r="G928" s="73"/>
      <c r="H928" s="73"/>
      <c r="I928" s="73"/>
      <c r="J928" s="73"/>
      <c r="K928" s="73"/>
      <c r="L928" s="73"/>
      <c r="M928" s="73"/>
    </row>
    <row r="929" spans="1:13" x14ac:dyDescent="0.25">
      <c r="A929" s="81"/>
      <c r="B929" s="73"/>
      <c r="C929" s="73"/>
      <c r="D929" s="73"/>
      <c r="E929" s="80"/>
      <c r="F929" s="73"/>
      <c r="G929" s="73"/>
      <c r="H929" s="73"/>
      <c r="I929" s="73"/>
      <c r="J929" s="73"/>
      <c r="K929" s="73"/>
      <c r="L929" s="73"/>
      <c r="M929" s="73"/>
    </row>
    <row r="930" spans="1:13" x14ac:dyDescent="0.25">
      <c r="A930" s="81"/>
      <c r="B930" s="73"/>
      <c r="C930" s="73"/>
      <c r="D930" s="73"/>
      <c r="E930" s="80"/>
      <c r="F930" s="73"/>
      <c r="G930" s="73"/>
      <c r="H930" s="73"/>
      <c r="I930" s="73"/>
      <c r="J930" s="73"/>
      <c r="K930" s="73"/>
      <c r="L930" s="73"/>
      <c r="M930" s="73"/>
    </row>
    <row r="931" spans="1:13" x14ac:dyDescent="0.25">
      <c r="A931" s="81"/>
      <c r="B931" s="73"/>
      <c r="C931" s="73"/>
      <c r="D931" s="73"/>
      <c r="E931" s="80"/>
      <c r="F931" s="73"/>
      <c r="G931" s="73"/>
      <c r="H931" s="73"/>
      <c r="I931" s="73"/>
      <c r="J931" s="73"/>
      <c r="K931" s="73"/>
      <c r="L931" s="73"/>
      <c r="M931" s="73"/>
    </row>
    <row r="932" spans="1:13" x14ac:dyDescent="0.25">
      <c r="A932" s="81"/>
      <c r="B932" s="73"/>
      <c r="C932" s="73"/>
      <c r="D932" s="73"/>
      <c r="E932" s="80"/>
      <c r="F932" s="73"/>
      <c r="G932" s="73"/>
      <c r="H932" s="73"/>
      <c r="I932" s="73"/>
      <c r="J932" s="73"/>
      <c r="K932" s="73"/>
      <c r="L932" s="73"/>
      <c r="M932" s="73"/>
    </row>
    <row r="933" spans="1:13" x14ac:dyDescent="0.25">
      <c r="A933" s="81"/>
      <c r="B933" s="73"/>
      <c r="C933" s="73"/>
      <c r="D933" s="73"/>
      <c r="E933" s="80"/>
      <c r="F933" s="73"/>
      <c r="G933" s="73"/>
      <c r="H933" s="73"/>
      <c r="I933" s="73"/>
      <c r="J933" s="73"/>
      <c r="K933" s="73"/>
      <c r="L933" s="73"/>
      <c r="M933" s="73"/>
    </row>
    <row r="934" spans="1:13" x14ac:dyDescent="0.25">
      <c r="A934" s="81"/>
      <c r="B934" s="73"/>
      <c r="C934" s="73"/>
      <c r="D934" s="73"/>
      <c r="E934" s="80"/>
      <c r="F934" s="73"/>
      <c r="G934" s="73"/>
      <c r="H934" s="73"/>
      <c r="I934" s="73"/>
      <c r="J934" s="73"/>
      <c r="K934" s="73"/>
      <c r="L934" s="73"/>
      <c r="M934" s="73"/>
    </row>
    <row r="935" spans="1:13" x14ac:dyDescent="0.25">
      <c r="A935" s="81"/>
      <c r="B935" s="73"/>
      <c r="C935" s="73"/>
      <c r="D935" s="73"/>
      <c r="E935" s="80"/>
      <c r="F935" s="73"/>
      <c r="G935" s="73"/>
      <c r="H935" s="73"/>
      <c r="I935" s="73"/>
      <c r="J935" s="73"/>
      <c r="K935" s="73"/>
      <c r="L935" s="73"/>
      <c r="M935" s="73"/>
    </row>
    <row r="936" spans="1:13" x14ac:dyDescent="0.25">
      <c r="A936" s="81"/>
      <c r="B936" s="73"/>
      <c r="C936" s="73"/>
      <c r="D936" s="73"/>
      <c r="E936" s="80"/>
      <c r="F936" s="73"/>
      <c r="G936" s="73"/>
      <c r="H936" s="73"/>
      <c r="I936" s="73"/>
      <c r="J936" s="73"/>
      <c r="K936" s="73"/>
      <c r="L936" s="73"/>
      <c r="M936" s="73"/>
    </row>
    <row r="937" spans="1:13" x14ac:dyDescent="0.25">
      <c r="A937" s="81"/>
      <c r="B937" s="73"/>
      <c r="C937" s="73"/>
      <c r="D937" s="73"/>
      <c r="E937" s="80"/>
      <c r="F937" s="73"/>
      <c r="G937" s="73"/>
      <c r="H937" s="73"/>
      <c r="I937" s="73"/>
      <c r="J937" s="73"/>
      <c r="K937" s="73"/>
      <c r="L937" s="73"/>
      <c r="M937" s="73"/>
    </row>
    <row r="938" spans="1:13" x14ac:dyDescent="0.25">
      <c r="A938" s="81"/>
      <c r="B938" s="73"/>
      <c r="C938" s="73"/>
      <c r="D938" s="73"/>
      <c r="E938" s="80"/>
      <c r="F938" s="73"/>
      <c r="G938" s="73"/>
      <c r="H938" s="73"/>
      <c r="I938" s="73"/>
      <c r="J938" s="73"/>
      <c r="K938" s="73"/>
      <c r="L938" s="73"/>
      <c r="M938" s="73"/>
    </row>
    <row r="939" spans="1:13" x14ac:dyDescent="0.25">
      <c r="A939" s="81"/>
      <c r="B939" s="73"/>
      <c r="C939" s="73"/>
      <c r="D939" s="73"/>
      <c r="E939" s="80"/>
      <c r="F939" s="73"/>
      <c r="G939" s="73"/>
      <c r="H939" s="73"/>
      <c r="I939" s="73"/>
      <c r="J939" s="73"/>
      <c r="K939" s="73"/>
      <c r="L939" s="73"/>
      <c r="M939" s="73"/>
    </row>
    <row r="940" spans="1:13" x14ac:dyDescent="0.25">
      <c r="A940" s="81"/>
      <c r="B940" s="73"/>
      <c r="C940" s="73"/>
      <c r="D940" s="73"/>
      <c r="E940" s="80"/>
      <c r="F940" s="73"/>
      <c r="G940" s="73"/>
      <c r="H940" s="73"/>
      <c r="I940" s="73"/>
      <c r="J940" s="73"/>
      <c r="K940" s="73"/>
      <c r="L940" s="73"/>
      <c r="M940" s="73"/>
    </row>
    <row r="941" spans="1:13" x14ac:dyDescent="0.25">
      <c r="A941" s="81"/>
      <c r="B941" s="73"/>
      <c r="C941" s="73"/>
      <c r="D941" s="73"/>
      <c r="E941" s="80"/>
      <c r="F941" s="73"/>
      <c r="G941" s="73"/>
      <c r="H941" s="73"/>
      <c r="I941" s="73"/>
      <c r="J941" s="73"/>
      <c r="K941" s="73"/>
      <c r="L941" s="73"/>
      <c r="M941" s="73"/>
    </row>
    <row r="942" spans="1:13" x14ac:dyDescent="0.25">
      <c r="A942" s="81"/>
      <c r="B942" s="73"/>
      <c r="C942" s="73"/>
      <c r="D942" s="73"/>
      <c r="E942" s="80"/>
      <c r="F942" s="73"/>
      <c r="G942" s="73"/>
      <c r="H942" s="73"/>
      <c r="I942" s="73"/>
      <c r="J942" s="73"/>
      <c r="K942" s="73"/>
      <c r="L942" s="73"/>
      <c r="M942" s="73"/>
    </row>
    <row r="943" spans="1:13" x14ac:dyDescent="0.25">
      <c r="A943" s="81"/>
      <c r="B943" s="73"/>
      <c r="C943" s="73"/>
      <c r="D943" s="73"/>
      <c r="E943" s="80"/>
      <c r="F943" s="73"/>
      <c r="G943" s="73"/>
      <c r="H943" s="73"/>
      <c r="I943" s="73"/>
      <c r="J943" s="73"/>
      <c r="K943" s="73"/>
      <c r="L943" s="73"/>
      <c r="M943" s="73"/>
    </row>
    <row r="944" spans="1:13" x14ac:dyDescent="0.25">
      <c r="A944" s="81"/>
      <c r="B944" s="73"/>
      <c r="C944" s="73"/>
      <c r="D944" s="73"/>
      <c r="E944" s="80"/>
      <c r="F944" s="73"/>
      <c r="G944" s="73"/>
      <c r="H944" s="73"/>
      <c r="I944" s="73"/>
      <c r="J944" s="73"/>
      <c r="K944" s="73"/>
      <c r="L944" s="73"/>
      <c r="M944" s="73"/>
    </row>
    <row r="945" spans="1:13" x14ac:dyDescent="0.25">
      <c r="A945" s="81"/>
      <c r="B945" s="73"/>
      <c r="C945" s="73"/>
      <c r="D945" s="73"/>
      <c r="E945" s="80"/>
      <c r="F945" s="73"/>
      <c r="G945" s="73"/>
      <c r="H945" s="73"/>
      <c r="I945" s="73"/>
      <c r="J945" s="73"/>
      <c r="K945" s="73"/>
      <c r="L945" s="73"/>
      <c r="M945" s="73"/>
    </row>
    <row r="946" spans="1:13" x14ac:dyDescent="0.25">
      <c r="A946" s="81"/>
      <c r="B946" s="73"/>
      <c r="C946" s="73"/>
      <c r="D946" s="73"/>
      <c r="E946" s="80"/>
      <c r="F946" s="73"/>
      <c r="G946" s="73"/>
      <c r="H946" s="73"/>
      <c r="I946" s="73"/>
      <c r="J946" s="73"/>
      <c r="K946" s="73"/>
      <c r="L946" s="73"/>
      <c r="M946" s="73"/>
    </row>
    <row r="947" spans="1:13" x14ac:dyDescent="0.25">
      <c r="A947" s="81"/>
      <c r="B947" s="73"/>
      <c r="C947" s="73"/>
      <c r="D947" s="73"/>
      <c r="E947" s="80"/>
      <c r="F947" s="73"/>
      <c r="G947" s="73"/>
      <c r="H947" s="73"/>
      <c r="I947" s="73"/>
      <c r="J947" s="73"/>
      <c r="K947" s="73"/>
      <c r="L947" s="73"/>
      <c r="M947" s="73"/>
    </row>
    <row r="948" spans="1:13" x14ac:dyDescent="0.25">
      <c r="A948" s="81"/>
      <c r="B948" s="73"/>
      <c r="C948" s="73"/>
      <c r="D948" s="73"/>
      <c r="E948" s="80"/>
      <c r="F948" s="73"/>
      <c r="G948" s="73"/>
      <c r="H948" s="73"/>
      <c r="I948" s="73"/>
      <c r="J948" s="73"/>
      <c r="K948" s="73"/>
      <c r="L948" s="73"/>
      <c r="M948" s="73"/>
    </row>
    <row r="949" spans="1:13" x14ac:dyDescent="0.25">
      <c r="A949" s="81"/>
      <c r="B949" s="73"/>
      <c r="C949" s="73"/>
      <c r="D949" s="73"/>
      <c r="E949" s="80"/>
      <c r="F949" s="73"/>
      <c r="G949" s="73"/>
      <c r="H949" s="73"/>
      <c r="I949" s="73"/>
      <c r="J949" s="73"/>
      <c r="K949" s="73"/>
      <c r="L949" s="73"/>
      <c r="M949" s="73"/>
    </row>
    <row r="950" spans="1:13" x14ac:dyDescent="0.25">
      <c r="A950" s="81"/>
      <c r="B950" s="73"/>
      <c r="C950" s="73"/>
      <c r="D950" s="73"/>
      <c r="E950" s="80"/>
      <c r="F950" s="73"/>
      <c r="G950" s="73"/>
      <c r="H950" s="73"/>
      <c r="I950" s="73"/>
      <c r="J950" s="73"/>
      <c r="K950" s="73"/>
      <c r="L950" s="73"/>
      <c r="M950" s="73"/>
    </row>
    <row r="951" spans="1:13" x14ac:dyDescent="0.25">
      <c r="A951" s="81"/>
      <c r="B951" s="73"/>
      <c r="C951" s="73"/>
      <c r="D951" s="73"/>
      <c r="E951" s="80"/>
      <c r="F951" s="73"/>
      <c r="G951" s="73"/>
      <c r="H951" s="73"/>
      <c r="I951" s="73"/>
      <c r="J951" s="73"/>
      <c r="K951" s="73"/>
      <c r="L951" s="73"/>
      <c r="M951" s="73"/>
    </row>
    <row r="952" spans="1:13" x14ac:dyDescent="0.25">
      <c r="A952" s="81"/>
      <c r="B952" s="73"/>
      <c r="C952" s="73"/>
      <c r="D952" s="73"/>
      <c r="E952" s="80"/>
      <c r="F952" s="73"/>
      <c r="G952" s="73"/>
      <c r="H952" s="73"/>
      <c r="I952" s="73"/>
      <c r="J952" s="73"/>
      <c r="K952" s="73"/>
      <c r="L952" s="73"/>
      <c r="M952" s="73"/>
    </row>
    <row r="953" spans="1:13" x14ac:dyDescent="0.25">
      <c r="A953" s="81"/>
      <c r="B953" s="73"/>
      <c r="C953" s="73"/>
      <c r="D953" s="73"/>
      <c r="E953" s="80"/>
      <c r="F953" s="73"/>
      <c r="G953" s="73"/>
      <c r="H953" s="73"/>
      <c r="I953" s="73"/>
      <c r="J953" s="73"/>
      <c r="K953" s="73"/>
      <c r="L953" s="73"/>
      <c r="M953" s="73"/>
    </row>
    <row r="954" spans="1:13" x14ac:dyDescent="0.25">
      <c r="A954" s="81"/>
      <c r="B954" s="73"/>
      <c r="C954" s="73"/>
      <c r="D954" s="73"/>
      <c r="E954" s="80"/>
      <c r="F954" s="73"/>
      <c r="G954" s="73"/>
      <c r="H954" s="73"/>
      <c r="I954" s="73"/>
      <c r="J954" s="73"/>
      <c r="K954" s="73"/>
      <c r="L954" s="73"/>
      <c r="M954" s="73"/>
    </row>
    <row r="955" spans="1:13" x14ac:dyDescent="0.25">
      <c r="A955" s="81"/>
      <c r="B955" s="73"/>
      <c r="C955" s="73"/>
      <c r="D955" s="73"/>
      <c r="E955" s="80"/>
      <c r="F955" s="73"/>
      <c r="G955" s="73"/>
      <c r="H955" s="73"/>
      <c r="I955" s="73"/>
      <c r="J955" s="73"/>
      <c r="K955" s="73"/>
      <c r="L955" s="73"/>
      <c r="M955" s="73"/>
    </row>
    <row r="956" spans="1:13" x14ac:dyDescent="0.25">
      <c r="A956" s="81"/>
      <c r="B956" s="73"/>
      <c r="C956" s="73"/>
      <c r="D956" s="73"/>
      <c r="E956" s="80"/>
      <c r="F956" s="73"/>
      <c r="G956" s="73"/>
      <c r="H956" s="73"/>
      <c r="I956" s="73"/>
      <c r="J956" s="73"/>
      <c r="K956" s="73"/>
      <c r="L956" s="73"/>
      <c r="M956" s="73"/>
    </row>
    <row r="957" spans="1:13" x14ac:dyDescent="0.25">
      <c r="A957" s="81"/>
      <c r="B957" s="73"/>
      <c r="C957" s="73"/>
      <c r="D957" s="73"/>
      <c r="E957" s="80"/>
      <c r="F957" s="73"/>
      <c r="G957" s="73"/>
      <c r="H957" s="73"/>
      <c r="I957" s="73"/>
      <c r="J957" s="73"/>
      <c r="K957" s="73"/>
      <c r="L957" s="73"/>
      <c r="M957" s="73"/>
    </row>
    <row r="958" spans="1:13" x14ac:dyDescent="0.25">
      <c r="A958" s="81"/>
      <c r="B958" s="73"/>
      <c r="C958" s="73"/>
      <c r="D958" s="73"/>
      <c r="E958" s="80"/>
      <c r="F958" s="73"/>
      <c r="G958" s="73"/>
      <c r="H958" s="73"/>
      <c r="I958" s="73"/>
      <c r="J958" s="73"/>
    </row>
    <row r="959" spans="1:13" x14ac:dyDescent="0.25">
      <c r="A959" s="81"/>
      <c r="B959" s="73"/>
      <c r="C959" s="73"/>
      <c r="D959" s="73"/>
      <c r="E959" s="80"/>
      <c r="F959" s="73"/>
      <c r="G959" s="73"/>
      <c r="H959" s="73"/>
      <c r="I959" s="73"/>
      <c r="J959" s="73"/>
    </row>
    <row r="960" spans="1:13" x14ac:dyDescent="0.25">
      <c r="A960" s="81"/>
      <c r="B960" s="73"/>
      <c r="C960" s="73"/>
      <c r="D960" s="73"/>
      <c r="E960" s="80"/>
      <c r="F960" s="73"/>
      <c r="G960" s="73"/>
      <c r="H960" s="73"/>
      <c r="I960" s="73"/>
    </row>
    <row r="961" spans="1:9" x14ac:dyDescent="0.25">
      <c r="A961" s="81"/>
      <c r="B961" s="73"/>
      <c r="C961" s="73"/>
      <c r="D961" s="73"/>
      <c r="E961" s="80"/>
      <c r="F961" s="73"/>
      <c r="G961" s="73"/>
      <c r="H961" s="73"/>
      <c r="I961" s="73"/>
    </row>
    <row r="962" spans="1:9" x14ac:dyDescent="0.25">
      <c r="A962" s="81"/>
      <c r="B962" s="73"/>
      <c r="C962" s="73"/>
      <c r="D962" s="73"/>
      <c r="E962" s="80"/>
      <c r="F962" s="73"/>
      <c r="G962" s="73"/>
      <c r="H962" s="73"/>
      <c r="I962" s="73"/>
    </row>
    <row r="963" spans="1:9" x14ac:dyDescent="0.25">
      <c r="A963" s="81"/>
      <c r="B963" s="73"/>
      <c r="C963" s="73"/>
      <c r="D963" s="73"/>
      <c r="E963" s="80"/>
      <c r="F963" s="73"/>
      <c r="G963" s="73"/>
      <c r="H963" s="73"/>
      <c r="I963" s="73"/>
    </row>
    <row r="964" spans="1:9" x14ac:dyDescent="0.25">
      <c r="A964" s="81"/>
      <c r="B964" s="73"/>
      <c r="C964" s="73"/>
      <c r="D964" s="73"/>
      <c r="E964" s="80"/>
      <c r="F964" s="73"/>
      <c r="G964" s="73"/>
      <c r="H964" s="73"/>
      <c r="I964" s="73"/>
    </row>
    <row r="965" spans="1:9" x14ac:dyDescent="0.25">
      <c r="A965" s="81"/>
      <c r="B965" s="73"/>
      <c r="C965" s="73"/>
      <c r="D965" s="73"/>
      <c r="E965" s="80"/>
      <c r="F965" s="73"/>
      <c r="G965" s="73"/>
      <c r="H965" s="73"/>
      <c r="I965" s="73"/>
    </row>
    <row r="966" spans="1:9" x14ac:dyDescent="0.25">
      <c r="A966" s="81"/>
      <c r="B966" s="73"/>
      <c r="C966" s="73"/>
      <c r="D966" s="73"/>
      <c r="E966" s="80"/>
      <c r="F966" s="73"/>
      <c r="G966" s="73"/>
      <c r="H966" s="73"/>
      <c r="I966" s="73"/>
    </row>
    <row r="967" spans="1:9" x14ac:dyDescent="0.25">
      <c r="A967" s="81"/>
      <c r="B967" s="73"/>
      <c r="C967" s="73"/>
      <c r="D967" s="73"/>
      <c r="E967" s="80"/>
      <c r="F967" s="73"/>
      <c r="G967" s="73"/>
      <c r="H967" s="73"/>
      <c r="I967" s="73"/>
    </row>
    <row r="968" spans="1:9" x14ac:dyDescent="0.25">
      <c r="A968" s="81"/>
      <c r="B968" s="73"/>
      <c r="C968" s="73"/>
      <c r="D968" s="73"/>
      <c r="E968" s="80"/>
      <c r="F968" s="73"/>
      <c r="G968" s="73"/>
      <c r="H968" s="73"/>
      <c r="I968" s="73"/>
    </row>
    <row r="969" spans="1:9" x14ac:dyDescent="0.25">
      <c r="A969" s="81"/>
      <c r="B969" s="73"/>
      <c r="C969" s="73"/>
      <c r="D969" s="73"/>
      <c r="E969" s="80"/>
      <c r="F969" s="73"/>
      <c r="G969" s="73"/>
      <c r="H969" s="73"/>
      <c r="I969" s="73"/>
    </row>
  </sheetData>
  <mergeCells count="6">
    <mergeCell ref="G10:H10"/>
    <mergeCell ref="B7:I7"/>
    <mergeCell ref="B8:G8"/>
    <mergeCell ref="B9:G9"/>
    <mergeCell ref="E3:I3"/>
    <mergeCell ref="E4:I4"/>
  </mergeCells>
  <printOptions horizontalCentered="1"/>
  <pageMargins left="0.39370078740157483" right="0.39370078740157483" top="0.47244094488188981" bottom="0.94488188976377963" header="0" footer="0.39370078740157483"/>
  <pageSetup scale="70" orientation="portrait" r:id="rId1"/>
  <headerFooter>
    <oddFooter>&amp;L&amp;"Calibri,Normal"&amp;9DIRECCIÓN DE PROYECTOS&amp;R&amp;"Calibri,Normal"&amp;9&amp;P DE &amp;N</oddFooter>
  </headerFooter>
  <rowBreaks count="1" manualBreakCount="1">
    <brk id="360" max="9"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FORMATO SCOP</vt:lpstr>
      <vt:lpstr>'FORMATO SCOP'!Área_de_impresión</vt:lpstr>
      <vt:lpstr>'FORMATO SCOP'!Títulos_a_imprimir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Tavares Gonzalez</dc:creator>
  <cp:lastModifiedBy>Jose Lionel Santa Anna Carcini</cp:lastModifiedBy>
  <cp:lastPrinted>2025-01-27T21:15:06Z</cp:lastPrinted>
  <dcterms:created xsi:type="dcterms:W3CDTF">2024-10-29T21:15:53Z</dcterms:created>
  <dcterms:modified xsi:type="dcterms:W3CDTF">2025-02-21T19:24:35Z</dcterms:modified>
</cp:coreProperties>
</file>